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C:\Users\WDmolina\Desktop\"/>
    </mc:Choice>
  </mc:AlternateContent>
  <xr:revisionPtr revIDLastSave="1608" documentId="13_ncr:1_{92BA9E5F-6D75-4615-B739-17CD46021AE5}" xr6:coauthVersionLast="47" xr6:coauthVersionMax="47" xr10:uidLastSave="{F7CF9F2A-882C-48CF-AF1C-53CE911D2122}"/>
  <bookViews>
    <workbookView xWindow="-120" yWindow="-120" windowWidth="29040" windowHeight="15840" xr2:uid="{00000000-000D-0000-FFFF-FFFF00000000}"/>
  </bookViews>
  <sheets>
    <sheet name="CONS CAMPO  TODO ABRIL SUH " sheetId="5" r:id="rId1"/>
    <sheet name="DULPICADOS " sheetId="9" r:id="rId2"/>
    <sheet name="DINAMICA" sheetId="12" r:id="rId3"/>
  </sheets>
  <externalReferences>
    <externalReference r:id="rId4"/>
  </externalReferences>
  <calcPr calcId="191028"/>
  <pivotCaches>
    <pivotCache cacheId="1519" r:id="rId5"/>
    <pivotCache cacheId="152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62" i="5" l="1"/>
  <c r="O63" i="5"/>
  <c r="N63" i="5"/>
</calcChain>
</file>

<file path=xl/sharedStrings.xml><?xml version="1.0" encoding="utf-8"?>
<sst xmlns="http://schemas.openxmlformats.org/spreadsheetml/2006/main" count="726" uniqueCount="260">
  <si>
    <t>ID</t>
  </si>
  <si>
    <t>Hora de inicio</t>
  </si>
  <si>
    <t>Hora de finalización</t>
  </si>
  <si>
    <t>Correo electrónico</t>
  </si>
  <si>
    <t>Nombre</t>
  </si>
  <si>
    <t>Hora de la última modificación</t>
  </si>
  <si>
    <t>NOMBRE DEL RESPONSABLE DE LA ASISTENCIA TÉCNICA</t>
  </si>
  <si>
    <t>Fecha</t>
  </si>
  <si>
    <t>MODALIDAD DE ASISTENCIA</t>
  </si>
  <si>
    <t>NOMBRE DE ASISTENTE</t>
  </si>
  <si>
    <t>IDENTIFICACION DE LA PERSONA QUE ASISTE (CC óCE)</t>
  </si>
  <si>
    <t>NOMBRE O RAZÓN SOCIAL O PROFESIONAL INDEPENDIENTE</t>
  </si>
  <si>
    <t>NÚMERO DE IDENTIFICACIÓN (NIT, CC ó CE)</t>
  </si>
  <si>
    <t>TIPO DE PARTICIPANTE</t>
  </si>
  <si>
    <t>NÚMERO DE ASISTENTES POR INSTITUCIÓN</t>
  </si>
  <si>
    <t>CORREO ELECTRÓNICO DEL PRESTADOR</t>
  </si>
  <si>
    <t>TELÉFONO DEL PRESTADOR</t>
  </si>
  <si>
    <t>TEMA DE ASISTENCIA</t>
  </si>
  <si>
    <t>NUMERO TELEFONICO</t>
  </si>
  <si>
    <t>OBSERVACIONES</t>
  </si>
  <si>
    <t>NOMBRE FACILITADORES ACOMPAÑANTES</t>
  </si>
  <si>
    <t>seg base adier</t>
  </si>
  <si>
    <t>el numero del prestador en el nombre y cc del asistente</t>
  </si>
  <si>
    <t>3/27/26 0:34:13</t>
  </si>
  <si>
    <t>GLVillegas@saludcapital.gov.co</t>
  </si>
  <si>
    <t>Gloria Lizethe Villegas Robayo</t>
  </si>
  <si>
    <t>CESAR AUGUSTO PORRAS </t>
  </si>
  <si>
    <t>ASISTENCIA TECNICA EN CAMPO</t>
  </si>
  <si>
    <t>MARTHA VARGAS</t>
  </si>
  <si>
    <t>Subred Integrada de Servicios de Salud Centro Oriente USS DIANA TURBAY</t>
  </si>
  <si>
    <t>IPS</t>
  </si>
  <si>
    <t>calidad@subredcentrooriente.gov.co</t>
  </si>
  <si>
    <t>5. NOVEDADES DE HABILITACIÓN;6- TALENTO HUMANO-RETHUS;7-INFRAESTRUCTURA;8-DOTACION;11- PROCESOS PRIORITARIOS- SEGURIDAD DEL PACIENTE;12-PROCESOS PRIORITARIOS- GUÍAS-PROTOCOLOS- PROCEDIMIENTOS;13-HISTORIA CLÍNICA Y REGISTROS;TELEMEDICINA;</t>
  </si>
  <si>
    <t>VISITA EN EL MARCO DEL MODELO MAS BIENESTAR</t>
  </si>
  <si>
    <t>LAURA VIVIANA GALLEGO SILVA;</t>
  </si>
  <si>
    <t>SI</t>
  </si>
  <si>
    <t>LV1Gonzalez@saludcapital.gov.co</t>
  </si>
  <si>
    <t>Lilibeth Vanina Gonzalez Araujo</t>
  </si>
  <si>
    <t>ALEJANDRA GONZÁLEZ</t>
  </si>
  <si>
    <t>CARLOS ALBERTO MILLÁN CORTES</t>
  </si>
  <si>
    <t>PI</t>
  </si>
  <si>
    <t>6- TALENTO HUMANO-RETHUS;7-INFRAESTRUCTURA;9-MEDICAMENTOS DISPOSITIVOS MÉDICOS;8-DOTACION;10-PROCESOS PRIORITARIOS-BIOSEGURIDAD;11- PROCESOS PRIORITARIOS- SEGURIDAD DEL PACIENTE;12-PROCESOS PRIORITARIOS- GUÍAS-PROTOCOLOS- PROCEDIMIENTOS;13-HISTORIA CLÍNICA Y REGISTROS;</t>
  </si>
  <si>
    <t>NA</t>
  </si>
  <si>
    <t>LILIBETH VANINA GONZALEZ ARAUJO;LIZBETH ALEXANDRA CAMPOS VELOZA;MARTHA STELLA SANDOVAL BARRERA;ROCIO CATALINA PADILLA BONZA ;PAOLA ANDREA LIEVANO PINEDA ;MARÍA FERNANDA GARZÓN SARMIENTO;PAOLA ANDREA CRUZ CENTENO ;MARÍA DEL PILAR ALVARADO SIERRA ;</t>
  </si>
  <si>
    <t>PAOLA OCHOA</t>
  </si>
  <si>
    <t>VIVIANA MARCELA HIDALGO MORA</t>
  </si>
  <si>
    <t>6- TALENTO HUMANO-RETHUS;5. NOVEDADES DE HABILITACIÓN;7-INFRAESTRUCTURA;8-DOTACION;9-MEDICAMENTOS DISPOSITIVOS MÉDICOS;10-PROCESOS PRIORITARIOS-BIOSEGURIDAD;11- PROCESOS PRIORITARIOS- SEGURIDAD DEL PACIENTE;12-PROCESOS PRIORITARIOS- GUÍAS-PROTOCOLOS- PROCEDIMIENTOS;13-HISTORIA CLÍNICA Y REGISTROS;</t>
  </si>
  <si>
    <t>LILIBETH VANINA GONZALEZ ARAUJO;MARTHA STELLA SANDOVAL BARRERA;ROCIO CATALINA PADILLA BONZA ;PAOLA ANDREA CRUZ CENTENO ;</t>
  </si>
  <si>
    <t>HEINZ ORLANDO IBÁÑEZ VARELA</t>
  </si>
  <si>
    <t>6- TALENTO HUMANO-RETHUS;7-INFRAESTRUCTURA;8-DOTACION;9-MEDICAMENTOS DISPOSITIVOS MÉDICOS;10-PROCESOS PRIORITARIOS-BIOSEGURIDAD;11- PROCESOS PRIORITARIOS- SEGURIDAD DEL PACIENTE;12-PROCESOS PRIORITARIOS- GUÍAS-PROTOCOLOS- PROCEDIMIENTOS;13-HISTORIA CLÍNICA Y REGISTROS;</t>
  </si>
  <si>
    <t>CLAUDIA JARAMILLO VILLEGAS</t>
  </si>
  <si>
    <t>5. NOVEDADES DE HABILITACIÓN;13-HISTORIA CLÍNICA Y REGISTROS;23-CAPACITACIONES- CONSTANCIAS DE ASISTENCIA;</t>
  </si>
  <si>
    <t>LILIBETH VANINA GONZALEZ ARAUJO;LIZBETH ALEXANDRA CAMPOS VELOZA;MARTHA STELLA SANDOVAL BARRERA;</t>
  </si>
  <si>
    <t>JAIME FERNANDO ROSAS ANDRADE</t>
  </si>
  <si>
    <t>LCampos@saludcapital.gov.co</t>
  </si>
  <si>
    <t>Lizbeth Alexandra Campos Veloza</t>
  </si>
  <si>
    <t>Cesar Caicedo</t>
  </si>
  <si>
    <t xml:space="preserve">Oscar Edison Sanchez </t>
  </si>
  <si>
    <t>N/A</t>
  </si>
  <si>
    <t>LIZBETH ALEXANDRA CAMPOS VELOZA;PAOLA ANDREA LIEVANO PINEDA ;MARÍA DEL PILAR ALVARADO SIERRA ;LILIBETH VANINA GONZALEZ ARAUJO;MARÍA FERNANDA GARZÓN SARMIENTO;</t>
  </si>
  <si>
    <t>MARCELA CASTELLANOS</t>
  </si>
  <si>
    <t>UNIDAD DE SERVICIOS DE SALUD EL TUNAL</t>
  </si>
  <si>
    <t>marcelacastellanoscasallas@gmail.com</t>
  </si>
  <si>
    <t>VISITA EN EL MARCO DEL MODELO MAS BIENESTAR LINEA ESTRATEGICA TELESALUD</t>
  </si>
  <si>
    <t>UNIDAD DE SERVICIOS DE SALUD CANDELARIA LA NUEVA</t>
  </si>
  <si>
    <t>subredsur@saludcapital.gov.co</t>
  </si>
  <si>
    <t>CESAR CAICEDO</t>
  </si>
  <si>
    <t>FEDERICO JAVIER NUÑEZ</t>
  </si>
  <si>
    <t>13-HISTORIA CLÍNICA Y REGISTROS;10-PROCESOS PRIORITARIOS-BIOSEGURIDAD;</t>
  </si>
  <si>
    <t>LILIBETH VANINA GONZALEZ ARAUJO;LIZBETH ALEXANDRA CAMPOS VELOZA;MARTHA STELLA SANDOVAL BARRERA;PAOLA ANDREA LIEVANO PINEDA ;MARÍA FERNANDA GARZÓN SARMIENTO;MARÍA DEL PILAR ALVARADO SIERRA ;PAOLA ANDREA CRUZ CENTENO ;</t>
  </si>
  <si>
    <t xml:space="preserve">WILLIAM MAURICIO RIOS </t>
  </si>
  <si>
    <t>8-DOTACION;10-PROCESOS PRIORITARIOS-BIOSEGURIDAD;13-HISTORIA CLÍNICA Y REGISTROS;</t>
  </si>
  <si>
    <t>NO APLICA;</t>
  </si>
  <si>
    <t>P1Perez@saludcapital.gov.co</t>
  </si>
  <si>
    <t>Patricia Perez Leon</t>
  </si>
  <si>
    <t>DAVID ALEXANDER RODRIGUEZ PINTO</t>
  </si>
  <si>
    <t>OFTALMOIA SAS</t>
  </si>
  <si>
    <t>nomorales@colsanitas.com</t>
  </si>
  <si>
    <t>6- TALENTO HUMANO-RETHUS;5. NOVEDADES DE HABILITACIÓN;7-INFRAESTRUCTURA;8-DOTACION;9-MEDICAMENTOS DISPOSITIVOS MÉDICOS;11- PROCESOS PRIORITARIOS- SEGURIDAD DEL PACIENTE;10-PROCESOS PRIORITARIOS-BIOSEGURIDAD;12-PROCESOS PRIORITARIOS- GUÍAS-PROTOCOLOS- PROCEDIMIENTOS;13-HISTORIA CLÍNICA Y REGISTROS;14- INTERDEPENDENCIA;</t>
  </si>
  <si>
    <t>YAMILE PUENTES, MAYERLY DURAN, DEIVISON RODRIGUEZ, VALENTINA RAMIREZ, CRISTIAN CAMILO FUENTES, LINA VANESSA CUADRADO, YEIMI CASTRO, DAVID RODRIGUEZ,NATALIA CAMACHO, XIOMARA COMBITA,ROCIO CATALINA PADILLA,</t>
  </si>
  <si>
    <t>PATRICIA PEREZ LEÓN;LIZBETH ALEXANDRA CAMPOS VELOZA;ROCIO CATALINA PADILLA BONZA ;MARÍA FERNANDA GARZÓN SARMIENTO;PAOLA ANDREA CRUZ CENTENO ;MARÍA DEL PILAR ALVARADO SIERRA ;ANDREA ISABEL FORERO MORALES ;</t>
  </si>
  <si>
    <t>MPAlvarado@saludcapital.gov.co</t>
  </si>
  <si>
    <t>Maria del Pilar Alvarado Sierra</t>
  </si>
  <si>
    <t>LORENA PATRICIA SOTO COHEN</t>
  </si>
  <si>
    <t>INVERSIONES CREAR RAMA SAS</t>
  </si>
  <si>
    <t>gerente.granestacion@dentisalud.com.co</t>
  </si>
  <si>
    <t>6- TALENTO HUMANO-RETHUS;7-INFRAESTRUCTURA;5. NOVEDADES DE HABILITACIÓN;8-DOTACION;9-MEDICAMENTOS DISPOSITIVOS MÉDICOS;10-PROCESOS PRIORITARIOS-BIOSEGURIDAD;11- PROCESOS PRIORITARIOS- SEGURIDAD DEL PACIENTE;12-PROCESOS PRIORITARIOS- GUÍAS-PROTOCOLOS- PROCEDIMIENTOS;13-HISTORIA CLÍNICA Y REGISTROS;14- INTERDEPENDENCIA;</t>
  </si>
  <si>
    <t>N.A</t>
  </si>
  <si>
    <t>LILIBETH VANINA GONZALEZ ARAUJO;MARIA FERNANDA SAAVEDRA BOTERO;CLARA LILIANA MARTÍNEZ OSORIO;MARÍA FERNANDA GARZÓN SARMIENTO;MARÍA DEL PILAR ALVARADO SIERRA ;ROCIO CATALINA PADILLA BONZA ;</t>
  </si>
  <si>
    <t>MFGarzon@saludcapital.gov.co</t>
  </si>
  <si>
    <t>Maria Fernanda Garzon Sarmiento</t>
  </si>
  <si>
    <t xml:space="preserve">Angie Katherine Rodriguez </t>
  </si>
  <si>
    <t xml:space="preserve">Centro de Salud Integral Kairos </t>
  </si>
  <si>
    <t>VaneSuárez.22@gmail.com</t>
  </si>
  <si>
    <t>1-VISITA PREVIA;</t>
  </si>
  <si>
    <t xml:space="preserve">Angie Katherine Rodriguez , Ingrid Vanesa Suárez , Néstor Camilo castiblanco </t>
  </si>
  <si>
    <t>MARIA FERNANDA SAAVEDRA BOTERO;MARTHA STELLA SANDOVAL BARRERA;ROCIO CATALINA PADILLA BONZA ;PAOLA ANDREA LIEVANO PINEDA ;MARÍA FERNANDA GARZÓN SARMIENTO;PAOLA ANDREA CRUZ CENTENO ;</t>
  </si>
  <si>
    <t>MFSaavedra@saludcapital.gov.co</t>
  </si>
  <si>
    <t>Maria Fernanda Saavedra Botero</t>
  </si>
  <si>
    <t xml:space="preserve">SINDY ROJAS </t>
  </si>
  <si>
    <t xml:space="preserve">SANDRA MILENA PANTOJA BURBANO </t>
  </si>
  <si>
    <t>6- TALENTO HUMANO-RETHUS;7-INFRAESTRUCTURA;8-DOTACION;9-MEDICAMENTOS DISPOSITIVOS MÉDICOS;10-PROCESOS PRIORITARIOS-BIOSEGURIDAD;11- PROCESOS PRIORITARIOS- SEGURIDAD DEL PACIENTE;13-HISTORIA CLÍNICA Y REGISTROS;12-PROCESOS PRIORITARIOS- GUÍAS-PROTOCOLOS- PROCEDIMIENTOS;</t>
  </si>
  <si>
    <t xml:space="preserve">No aplica </t>
  </si>
  <si>
    <t>MARIA FERNANDA SAAVEDRA BOTERO;PAOLA ANDREA CRUZ CENTENO ;PAOLA ANDREA LIEVANO PINEDA ;</t>
  </si>
  <si>
    <t>ADRIANA PATRICIA MORA LOZADA</t>
  </si>
  <si>
    <t>MARIA FERNANDA SAAVEDRA BOTERO;PAOLA ANDREA LIEVANO PINEDA ;PAOLA ANDREA CRUZ CENTENO ;</t>
  </si>
  <si>
    <t xml:space="preserve">SIBDY ROJAS </t>
  </si>
  <si>
    <t>RONALD REBCEY SIABATO MORENO</t>
  </si>
  <si>
    <t>6- TALENTO HUMANO-RETHUS;7-INFRAESTRUCTURA;8-DOTACION;10-PROCESOS PRIORITARIOS-BIOSEGURIDAD;9-MEDICAMENTOS DISPOSITIVOS MÉDICOS;11- PROCESOS PRIORITARIOS- SEGURIDAD DEL PACIENTE;12-PROCESOS PRIORITARIOS- GUÍAS-PROTOCOLOS- PROCEDIMIENTOS;13-HISTORIA CLÍNICA Y REGISTROS;</t>
  </si>
  <si>
    <t xml:space="preserve">Ma </t>
  </si>
  <si>
    <t xml:space="preserve">GARY FERNENDO MONCLOU GARZON </t>
  </si>
  <si>
    <t>6- TALENTO HUMANO-RETHUS;7-INFRAESTRUCTURA;8-DOTACION;9-MEDICAMENTOS DISPOSITIVOS MÉDICOS;10-PROCESOS PRIORITARIOS-BIOSEGURIDAD;11- PROCESOS PRIORITARIOS- SEGURIDAD DEL PACIENTE;12-PROCESOS PRIORITARIOS- GUÍAS-PROTOCOLOS- PROCEDIMIENTOS;13-HISTORIA CLÍNICA Y REGISTROS;14- INTERDEPENDENCIA;</t>
  </si>
  <si>
    <t xml:space="preserve">ADICIONAL </t>
  </si>
  <si>
    <t>DIANA PATRICIA GRILLO TURRIAGO;MARIA FERNANDA SAAVEDRA BOTERO;PAOLA ANDREA CRUZ CENTENO ;ANDREA ISABEL FORERO MORALES ;</t>
  </si>
  <si>
    <t>NO</t>
  </si>
  <si>
    <t xml:space="preserve"> GUIDO  CARDONA ARANGO</t>
  </si>
  <si>
    <t>6- TALENTO HUMANO-RETHUS;7-INFRAESTRUCTURA;8-DOTACION;9-MEDICAMENTOS DISPOSITIVOS MÉDICOS;10-PROCESOS PRIORITARIOS-BIOSEGURIDAD;12-PROCESOS PRIORITARIOS- GUÍAS-PROTOCOLOS- PROCEDIMIENTOS;11- PROCESOS PRIORITARIOS- SEGURIDAD DEL PACIENTE;13-HISTORIA CLÍNICA Y REGISTROS;</t>
  </si>
  <si>
    <t>na</t>
  </si>
  <si>
    <t>ROCIO CATALINA PADILLA BONZA ;PAOLA ANDREA LIEVANO PINEDA ;PAOLA ANDREA CRUZ CENTENO ;LAURA VIVIANA GALLEGO SILVA;MARTHA STELLA SANDOVAL BARRERA;MARIA FERNANDA SAAVEDRA BOTERO;</t>
  </si>
  <si>
    <t>ROCIO LAURDE</t>
  </si>
  <si>
    <t>Francisco  Mauricio Rincon Tello</t>
  </si>
  <si>
    <t>DIANA PATRICIA GRILLO TURRIAGO;ANDREA MARCELA DAZA REYES;MARIA FERNANDA SAAVEDRA BOTERO;ROCIO CATALINA PADILLA BONZA ;PAOLA ANDREA CRUZ CENTENO ;PAOLA ANDREA LIEVANO PINEDA ;</t>
  </si>
  <si>
    <t>FRANCISCO JOSE ARROYO ARBOLEDA</t>
  </si>
  <si>
    <t>6- TALENTO HUMANO-RETHUS;7-INFRAESTRUCTURA;8-DOTACION;9-MEDICAMENTOS DISPOSITIVOS MÉDICOS;10-PROCESOS PRIORITARIOS-BIOSEGURIDAD;11- PROCESOS PRIORITARIOS- SEGURIDAD DEL PACIENTE;12-PROCESOS PRIORITARIOS- GUÍAS-PROTOCOLOS- PROCEDIMIENTOS;</t>
  </si>
  <si>
    <t>MARIA FERNANDA SAAVEDRA BOTERO;ROCIO CATALINA PADILLA BONZA ;PAOLA ANDREA CRUZ CENTENO ;</t>
  </si>
  <si>
    <t>JAVIER EDUARDO DEL CASTILLO ORREGO</t>
  </si>
  <si>
    <t>FERNANDO ROSERO MERA</t>
  </si>
  <si>
    <t>LINA MARIA OSORIO ARANGO</t>
  </si>
  <si>
    <t>MARIO REY FERRO</t>
  </si>
  <si>
    <t>Jessica Lozano</t>
  </si>
  <si>
    <t>HOSPITAL UNIVERSITARIO CLINICA SAN RAFAEL</t>
  </si>
  <si>
    <t>direcciongeneral1@stewardcolombia.org</t>
  </si>
  <si>
    <t>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t>
  </si>
  <si>
    <t>lina Ballen,Jasbleidy Torralba,Milena Alvarez, Milena Alvarez,Andrea Guevara, Carolina Bolivar, Marlon Hernando fuentes, Diana carrion , Claribel Montes, Erika Dussan.</t>
  </si>
  <si>
    <t>PATRICIA PEREZ LEÓN;MARÍA DEL PILAR ALVARADO SIERRA ;MARÍA FERNANDA GARZÓN SARMIENTO;CESAR AUGUSTO PORRAS ;LIZBETH ALEXANDRA CAMPOS VELOZA;GLORIA LIZHETE VILLEGAS ROBAYO;</t>
  </si>
  <si>
    <t>MARIA CRISTINA CAVELIER CASTRO</t>
  </si>
  <si>
    <t>MARIA CAROLINA SERRANO SEPULVEDA</t>
  </si>
  <si>
    <t>ALFREDO SAAVEDRA RODRIGUEZ</t>
  </si>
  <si>
    <t>SANDRA CORAL</t>
  </si>
  <si>
    <t>GESTION MEDICA EN SALUD SAS</t>
  </si>
  <si>
    <t>gerencia@gestionmedicaensalud.com</t>
  </si>
  <si>
    <t>jHON SEPULVEDA, SANDRA CORAL,nICOLAS SEPULVEDA,ANDREA VALLEJO, ALEXANDRA RODRIGUEZ, PAULA OROZCO, KAROL TATIANAAVILA.</t>
  </si>
  <si>
    <t>PATRICIA PEREZ LEÓN;GLORIA LIZHETE VILLEGAS ROBAYO;ROCIO CATALINA PADILLA BONZA ;LIZBETH ALEXANDRA CAMPOS VELOZA;LAURA VIVIANA GALLEGO SILVA;</t>
  </si>
  <si>
    <t>JHON SEPULVEDA, SANDRA CORAL,NICOLAS SEPULVEDA, ALEXANDRA RODRIGUEZ, PAULA OROZCO, KAROL TATIANAAVILA, YEISON FAJARDO,SANDRA GARCIA MARIA FERNANDA PARRA, CLEMENCIA ESCOBAR,</t>
  </si>
  <si>
    <t>PATRICIA PEREZ LEÓN;LAURA VIVIANA GALLEGO SILVA;LIZBETH ALEXANDRA CAMPOS VELOZA;ROCIO CATALINA PADILLA BONZA ;</t>
  </si>
  <si>
    <t>JHON SEPULVEDA, SANDRA CORAL,NICOLAS SEPULVEDA,ANDREA VALLEJO, ALEXANDRA RODRIGUEZ, PAULA OROZCO, KAROL TATIANAAVILA.</t>
  </si>
  <si>
    <t>CLARA LILIANA MARTÍNEZ OSORIO;PATRICIA PEREZ LEÓN;LAURA VIVIANA GALLEGO SILVA;LIZBETH ALEXANDRA CAMPOS VELOZA;ROCIO CATALINA PADILLA BONZA ;ANDREA ISABEL FORERO MORALES ;</t>
  </si>
  <si>
    <t>JESSICA LOZANO</t>
  </si>
  <si>
    <t>PIERE CASTRO, CLARA BENAVIDES, JASBLEIDY TORRALBA, CLARI BEL MONTES,  MILENA ALVAREZ,  NATALI JIMENEZ, JENIFER PARRA,  CAROLINA BOLIVAR, DIANA CARRION, ELIZABETH JIMENEZ. JENIFER RUIZ, DEISSI CANTE, JEIDY OBANDO, DANIEL CASTILLO.</t>
  </si>
  <si>
    <t>PATRICIA PEREZ LEÓN;MARÍA DEL PILAR ALVARADO SIERRA ;LIZBETH ALEXANDRA CAMPOS VELOZA;CESAR AUGUSTO PORRAS ;ANDREA ISABEL FORERO MORALES ;MARÍA FERNANDA GARZÓN SARMIENTO;</t>
  </si>
  <si>
    <t>6- TALENTO HUMANO-RETHUS;7-INFRAESTRUCTURA;8-DOTACION;9-MEDICAMENTOS DISPOSITIVOS MÉDICOS;10-PROCESOS PRIORITARIOS-BIOSEGURIDAD;11- PROCESOS PRIORITARIOS- SEGURIDAD DEL PACIENTE;13-HISTORIA CLÍNICA Y REGISTROS;12-PROCESOS PRIORITARIOS- GUÍAS-PROTOCOLOS- PROCEDIMIENTOS;14- INTERDEPENDENCIA;</t>
  </si>
  <si>
    <t>PIERE CASTRO, CLARA BENAVIDES, JASBLEIDY TORRALBA, CLARI BEL MONTES,  MILENA ALVAREZ,  NATALI JIMENEZ, JENIFER PARRA,  CAROLINA BOLIVAR, DIANA CARRION, ELIZABETH JIMENEZ.DIEGO SANCHEZ, LILIANA BALLEN, DOUGLAS ORTIZ,CARLOS GOMEZ, YURY NUÑEZ, LEIDY HERNANDEZ, JOHANA ARTEAGA, LINA BARBOSA,  MARIA LADINO,</t>
  </si>
  <si>
    <t>PATRICIA PEREZ LEÓN;GLORIA LIZHETE VILLEGAS ROBAYO;MARÍA DEL PILAR ALVARADO SIERRA ;LIZBETH ALEXANDRA CAMPOS VELOZA;CESAR AUGUSTO PORRAS ;ANDREA ISABEL FORERO MORALES ;MARÍA FERNANDA GARZÓN SARMIENTO;CLARA LILIANA MARTÍNEZ OSORIO;</t>
  </si>
  <si>
    <t>MSSandoval@saludcapital.gov.co</t>
  </si>
  <si>
    <t>Martha Stella Sandoval Barrera</t>
  </si>
  <si>
    <t>JHOAN CAMILO SINNING REY</t>
  </si>
  <si>
    <t>camilosinning86@gmail.com</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</si>
  <si>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t>
  </si>
  <si>
    <t xml:space="preserve">NA </t>
  </si>
  <si>
    <t>MARTHA STELLA SANDOVAL BARRERA;LAURA VIVIANA GALLEGO SILVA;PAOLA ANDREA LIEVANO PINEDA ;</t>
  </si>
  <si>
    <t>JAIME JAIR CABALLERO PEREZ</t>
  </si>
  <si>
    <t>CATHERINE PAOLA NOVOA RAMIREZ</t>
  </si>
  <si>
    <t>MARTHA EMILIA MORENO GOMEZ;LAURA VIVIANA GALLEGO SILVA;PAOLA ANDREA LIEVANO PINEDA ;</t>
  </si>
  <si>
    <t>ANGELA MARIA ALBARELLO VANEGAS</t>
  </si>
  <si>
    <t>MARTHA STELLA SANDOVAL BARRERA;PAOLA ANDREA LIEVANO PINEDA ;LAURA VIVIANA GALLEGO SILVA;</t>
  </si>
  <si>
    <t>GERMAN MATEO ENCISO ZULUAGA</t>
  </si>
  <si>
    <t>LVGallego@saludcapital.gov.co</t>
  </si>
  <si>
    <t>Laura Viviana Gallego Silva</t>
  </si>
  <si>
    <t>Freddy Jose Alfaro Martinez</t>
  </si>
  <si>
    <t>ETERNA MEDICAL CLINIC SAS</t>
  </si>
  <si>
    <t>OTRO</t>
  </si>
  <si>
    <t>falfaro87@gmail.com</t>
  </si>
  <si>
    <t>8-DOTACION;7-INFRAESTRUCTURA;6- TALENTO HUMANO-RETHUS;9-MEDICAMENTOS DISPOSITIVOS MÉDICOS;10-PROCESOS PRIORITARIOS-BIOSEGURIDAD;11- PROCESOS PRIORITARIOS- SEGURIDAD DEL PACIENTE;12-PROCESOS PRIORITARIOS- GUÍAS-PROTOCOLOS- PROCEDIMIENTOS;13-HISTORIA CLÍNICA Y REGISTROS;14- INTERDEPENDENCIA;1-VISITA PREVIA;</t>
  </si>
  <si>
    <t>Diana Vásquez.</t>
  </si>
  <si>
    <t>MARÍA DEL PILAR ALVARADO SIERRA ;ANDREA ISABEL FORERO MORALES ;LAURA VIVIANA GALLEGO SILVA;PATRICIA PEREZ LEÓN;LIZBETH ALEXANDRA CAMPOS VELOZA;LILIBETH VANINA GONZALEZ ARAUJO;</t>
  </si>
  <si>
    <t>Paola Arenas</t>
  </si>
  <si>
    <t>CLINICA CAMPO ABIERTO ORGANIZACION SANITAS INTERNACIONAL S.A.S.</t>
  </si>
  <si>
    <t>7-INFRAESTRUCTURA;10-PROCESOS PRIORITARIOS-BIOSEGURIDAD;11- PROCESOS PRIORITARIOS- SEGURIDAD DEL PACIENTE;12-PROCESOS PRIORITARIOS- GUÍAS-PROTOCOLOS- PROCEDIMIENTOS;14- INTERDEPENDENCIA;</t>
  </si>
  <si>
    <t>Elkin Ramos, Tomas Escallón, Paola Arenas, Daniel Cañón, Laura Quintero, Sandra Figueroa,</t>
  </si>
  <si>
    <t>MARÍA DEL PILAR ALVARADO SIERRA ;PATRICIA PEREZ LEÓN;LAURA VIVIANA GALLEGO SILVA;</t>
  </si>
  <si>
    <t>AmDaza@saludcapital.gov.co</t>
  </si>
  <si>
    <t>Andrea Marcela Daza Reyes</t>
  </si>
  <si>
    <t>GINA AGUDELO</t>
  </si>
  <si>
    <t>ANGELA MARIA BARRERA  ENRIQUEZ</t>
  </si>
  <si>
    <t>DIANA PATRICIA GRILLO TURRIAGO;ANDREA MARCELA DAZA REYES;PAOLA ANDREA CRUZ CENTENO ;PAOLA ANDREA LIEVANO PINEDA ;</t>
  </si>
  <si>
    <t>DIANA ALEJANDRA RIOS HERNANDEZ</t>
  </si>
  <si>
    <t>MIGUEL RICARDO  BUITRAGO RAMIREZ</t>
  </si>
  <si>
    <t>6- TALENTO HUMANO-RETHUS;7-INFRAESTRUCTURA;8-DOTACION;9-MEDICAMENTOS DISPOSITIVOS MÉDICOS;10-PROCESOS PRIORITARIOS-BIOSEGURIDAD;11- PROCESOS PRIORITARIOS- SEGURIDAD DEL PACIENTE;12-PROCESOS PRIORITARIOS- GUÍAS-PROTOCOLOS- PROCEDIMIENTOS;5. NOVEDADES DE HABILITACIÓN;13-HISTORIA CLÍNICA Y REGISTROS;</t>
  </si>
  <si>
    <t>ANDREA MARCELA DAZA REYES;DIANA PATRICIA GRILLO TURRIAGO;PAOLA ANDREA CRUZ CENTENO ;PAOLA ANDREA LIEVANO PINEDA ;</t>
  </si>
  <si>
    <t>JULIETH YURANNY RUIZ ORTEGA</t>
  </si>
  <si>
    <t>IMEDHEALTH S.A.S. IPS SIGLA IMEDH S.A.S.</t>
  </si>
  <si>
    <t>info@imedh.com.co</t>
  </si>
  <si>
    <t>5. NOVEDADES DE HABILITACIÓN;6- TALENTO HUMANO-RETHUS;7-INFRAESTRUCTURA;8-DOTACION;9-MEDICAMENTOS DISPOSITIVOS MÉDICOS;10-PROCESOS PRIORITARIOS-BIOSEGURIDAD;12-PROCESOS PRIORITARIOS- GUÍAS-PROTOCOLOS- PROCEDIMIENTOS;11- PROCESOS PRIORITARIOS- SEGURIDAD DEL PACIENTE;13-HISTORIA CLÍNICA Y REGISTROS;</t>
  </si>
  <si>
    <t>CAMILA CORREDOR
MARIA ALEJANDRA CHINOME</t>
  </si>
  <si>
    <t>ANDREA MARCELA DAZA REYES;ROCIO CATALINA PADILLA BONZA ;LAURA VIVIANA GALLEGO SILVA;PAOLA ANDREA CRUZ CENTENO ;MARTHA STELLA SANDOVAL BARRERA;</t>
  </si>
  <si>
    <t>5. NOVEDADES DE HABILITACIÓN;6- TALENTO HUMANO-RETHUS;7-INFRAESTRUCTURA;8-DOTACION;9-MEDICAMENTOS DISPOSITIVOS MÉDICOS;10-PROCESOS PRIORITARIOS-BIOSEGURIDAD;11- PROCESOS PRIORITARIOS- SEGURIDAD DEL PACIENTE;13-HISTORIA CLÍNICA Y REGISTROS;12-PROCESOS PRIORITARIOS- GUÍAS-PROTOCOLOS- PROCEDIMIENTOS;</t>
  </si>
  <si>
    <t>CAMILA CORREDOR
SANTIAGO HENAO OTALORA
DAVID RAMIREZ
FABIO PINTO
MARIA ALEJANDRA CHINOME</t>
  </si>
  <si>
    <t>ANDREA MARCELA DAZA REYES;GLORIA LIZHETE VILLEGAS ROBAYO;ROCIO CATALINA PADILLA BONZA ;PAOLA ANDREA CRUZ CENTENO ;MARTHA STELLA SANDOVAL BARRERA;LAURA VIVIANA GALLEGO SILVA;</t>
  </si>
  <si>
    <t>AIForero@saludcapital.gov.co</t>
  </si>
  <si>
    <t>Andrea Isabel Forero Morales</t>
  </si>
  <si>
    <t>LUIS JESÚS VASQUEZ</t>
  </si>
  <si>
    <t>ANDREA MARCELA DAZA REYES;ANDREA ISABEL FORERO MORALES ;ROCIO CATALINA PADILLA BONZA ;LAURA VIVIANA GALLEGO SILVA;</t>
  </si>
  <si>
    <t>SUAD CRISTINA STAMBULIE TORRES</t>
  </si>
  <si>
    <t>ANDREA MARCELA DAZA REYES;LAURA VIVIANA GALLEGO SILVA;ROCIO CATALINA PADILLA BONZA ;ANDREA ISABEL FORERO MORALES ;</t>
  </si>
  <si>
    <t>JULIANA GONZÁLEZ GIL</t>
  </si>
  <si>
    <t>ANDREA MARCELA DAZA REYES;ANDREA ISABEL FORERO MORALES ;LAURA VIVIANA GALLEGO SILVA;ROCIO CATALINA PADILLA BONZA ;</t>
  </si>
  <si>
    <t>SEBASTIAN GOMEZ</t>
  </si>
  <si>
    <t>TOMAS  CHALELA HERNANDEZ</t>
  </si>
  <si>
    <t>MARTHA STELLA SANDOVAL BARRERA;MARIA FERNANDA SAAVEDRA BOTERO;PAOLA ANDREA CRUZ CENTENO ;</t>
  </si>
  <si>
    <t>SEBASTIAN  GOMEZ GALAN</t>
  </si>
  <si>
    <t>MARIA FERNANDA SAAVEDRA BOTERO;MARTHA STELLA SANDOVAL BARRERA;PAOLA ANDREA CRUZ CENTENO ;</t>
  </si>
  <si>
    <t>CARLOS ANDRES VILLA HINCAPIE</t>
  </si>
  <si>
    <t>JENIFER GARZON</t>
  </si>
  <si>
    <t>ATRYS COLOMBIA</t>
  </si>
  <si>
    <t>sistemadecalidad-co@atryshealth.com</t>
  </si>
  <si>
    <t>5. NOVEDADES DE HABILITACIÓN;7-INFRAESTRUCTURA;12-PROCESOS PRIORITARIOS- GUÍAS-PROTOCOLOS- PROCEDIMIENTOS;8-DOTACION;13-HISTORIA CLÍNICA Y REGISTROS;6- TALENTO HUMANO-RETHUS;TELEMEDICINA;</t>
  </si>
  <si>
    <t>VISITA EN CAMPO LINEA TELESALUD MODELO MAS BIENESTAR</t>
  </si>
  <si>
    <t>NATHALIE ALONSO URIBE</t>
  </si>
  <si>
    <t>FUNDACION ABOOD SHAIO</t>
  </si>
  <si>
    <t>direcciongeneral@shaio.org</t>
  </si>
  <si>
    <t>5. NOVEDADES DE HABILITACIÓN;6- TALENTO HUMANO-RETHUS;7-INFRAESTRUCTURA;8-DOTACION;12-PROCESOS PRIORITARIOS- GUÍAS-PROTOCOLOS- PROCEDIMIENTOS;13-HISTORIA CLÍNICA Y REGISTROS;TELEMEDICINA;</t>
  </si>
  <si>
    <t>ANDRES TORRES</t>
  </si>
  <si>
    <t>GENCELL PHARMA S.A.S.</t>
  </si>
  <si>
    <t>smmatorel@labgencell.com</t>
  </si>
  <si>
    <t>8-DOTACION;6- TALENTO HUMANO-RETHUS;12-PROCESOS PRIORITARIOS- GUÍAS-PROTOCOLOS- PROCEDIMIENTOS;13-HISTORIA CLÍNICA Y REGISTROS;TELEMEDICINA;</t>
  </si>
  <si>
    <t>CAROLINA SANDOVAL</t>
  </si>
  <si>
    <t>DR. GUILLERMO BERNAL ESTÉTICA Y REHABILITACIÓN  ORAL AVANZADA S.A.S.</t>
  </si>
  <si>
    <t>ipsguillermobernal@gmail.com</t>
  </si>
  <si>
    <t>5. NOVEDADES DE HABILITACIÓN;6- TALENTO HUMANO-RETHUS;7-INFRAESTRUCTURA;8-DOTACION;9-MEDICAMENTOS DISPOSITIVOS MÉDICOS;10-PROCESOS PRIORITARIOS-BIOSEGURIDAD;12-PROCESOS PRIORITARIOS- GUÍAS-PROTOCOLOS- PROCEDIMIENTOS;11- PROCESOS PRIORITARIOS- SEGURIDAD DEL PACIENTE;13-HISTORIA CLÍNICA Y REGISTROS;14- INTERDEPENDENCIA;20- PAMEC;21- SISTEMA DE INFORMACIÓN PARA LA CALIDAD;</t>
  </si>
  <si>
    <t>YINET GARAY
MONICA BARRIOS
ZENAIDA ZUÑIGA
ANA YANETH GUERRERO
LIZETH SANCHEZ
SADRA MARCELA MAYORGA
LEDYS CONTRERAS
LAURA RUIZ TRUJILLO
MARIA CAROLINA SALAZAR
LAURA ANDREA MARTINEZ</t>
  </si>
  <si>
    <t>ANDREA MARCELA DAZA REYES;DIANA PATRICIA GRILLO TURRIAGO;ROCIO CATALINA PADILLA BONZA ;PAOLA ANDREA CRUZ CENTENO ;CLARA LILIANA MARTÍNEZ OSORIO;</t>
  </si>
  <si>
    <t>Yaira Paez</t>
  </si>
  <si>
    <t>CLINICA DEL SENO IPS LTDA</t>
  </si>
  <si>
    <t>notificaciones@clinicadelseno.com</t>
  </si>
  <si>
    <t>7-INFRAESTRUCTURA;6- TALENTO HUMANO-RETHUS;8-DOTACION;9-MEDICAMENTOS DISPOSITIVOS MÉDICOS;10-PROCESOS PRIORITARIOS-BIOSEGURIDAD;11- PROCESOS PRIORITARIOS- SEGURIDAD DEL PACIENTE;12-PROCESOS PRIORITARIOS- GUÍAS-PROTOCOLOS- PROCEDIMIENTOS;13-HISTORIA CLÍNICA Y REGISTROS;14- INTERDEPENDENCIA;</t>
  </si>
  <si>
    <t>Juan Jiménez, Johanna Rodríguez, Melany Montoya, Carolina Flórez, Jorhlenny Coronado, Yenny Solano, Danitza Coy,  Angélica Cortés, Camila Sánchez, Neidy Osorio, Andrea Sánchez, María Sarmiento, Diana Alfonso, Luz Castillo, Gloria Aguirre.</t>
  </si>
  <si>
    <t xml:space="preserve">ANDREA MARCELA DAZA REYES;DIANA PATRICIA GRILLO TURRIAGO;GLORIA LIZHETE VILLEGAS ROBAYO;LILIBETH VANINA GONZALEZ ARAUJO;LAURA VIVIANA GALLEGO SILVA;ROCIO CATALINA PADILLA BONZA ;ANDREA ISABEL FORERO MORALES ;DANIELA ORTIZ GÓMEZ; 
</t>
  </si>
  <si>
    <t xml:space="preserve">Yaira Páez </t>
  </si>
  <si>
    <t xml:space="preserve">CLINICA DEL SENO IPS </t>
  </si>
  <si>
    <t>Ramiro Sánchez, Johanna Rodríguez, Jorhlenny Coronado, Juan Jiménez, Melanie Montoya, Angélica Cortés, Alejandra Cuintaco, Luz Castillo, Danitza Coy</t>
  </si>
  <si>
    <t>ANDREA MARCELA DAZA REYES;LILIBETH VANINA GONZALEZ ARAUJO;LAURA VIVIANA GALLEGO SILVA;ANDREA ISABEL FORERO MORALES ;ROCIO CATALINA PADILLA BONZA ;</t>
  </si>
  <si>
    <t>danney loreyni gomez angulo</t>
  </si>
  <si>
    <t xml:space="preserve">DG DERMATOLOGIA </t>
  </si>
  <si>
    <t>dradanneydermato@gmail.com</t>
  </si>
  <si>
    <t>1-VISITA PREVIA;6- TALENTO HUMANO-RETHUS;7-INFRAESTRUCTURA;8-DOTACION;9-MEDICAMENTOS DISPOSITIVOS MÉDICOS;10-PROCESOS PRIORITARIOS-BIOSEGURIDAD;11- PROCESOS PRIORITARIOS- SEGURIDAD DEL PACIENTE;12-PROCESOS PRIORITARIOS- GUÍAS-PROTOCOLOS- PROCEDIMIENTOS;13-HISTORIA CLÍNICA Y REGISTROS;</t>
  </si>
  <si>
    <t>VISITA PREVIA
ANDREA MORENO
SONIA GARCIA
ALEJANDRA MAYA
CAROLINA SANCHEZ
ERIKA SANCJEZ
JAVIER RONCON
CRISTIAN LIECAR</t>
  </si>
  <si>
    <t>LUISA MENESES</t>
  </si>
  <si>
    <t xml:space="preserve">INTERCUIDADOS SAS </t>
  </si>
  <si>
    <t>LUISAMEYA@GMAIL.COM</t>
  </si>
  <si>
    <t xml:space="preserve">VISITA PREVIA
LUISA MENESES </t>
  </si>
  <si>
    <t>Yaira Páez</t>
  </si>
  <si>
    <t>CLINICA DEL SENO IPS</t>
  </si>
  <si>
    <t>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t>
  </si>
  <si>
    <t>Neidy Osorio, Carolina Flórez, Alejandra González, Danitza Coy.</t>
  </si>
  <si>
    <t>ANDREA MARCELA DAZA REYES;DIANA PATRICIA GRILLO TURRIAGO;GLORIA LIZHETE VILLEGAS ROBAYO;LILIBETH VANINA GONZALEZ ARAUJO;CLARA LILIANA MARTÍNEZ OSORIO;LAURA VIVIANA GALLEGO SILVA;ROCIO CATALINA PADILLA BONZA ;DANIELA ORTIZ GÓMEZ ;ANDREA ISABEL FORERO MORALES ;</t>
  </si>
  <si>
    <t xml:space="preserve"> </t>
  </si>
  <si>
    <t>Cuenta de TIPO DE PARTICIPANTE</t>
  </si>
  <si>
    <t>Suma de NÚMERO DE ASISTENTES POR INSTITUCIÓN</t>
  </si>
  <si>
    <t>(en blanco)</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</si>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</sst>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8">
    <font>
      <sz val="11"/>
      <color theme="1"/>
      <name val="Calibri"/>
      <family val="2"/>
      <scheme val="minor"/>
    </font>
    <font>
      <sz val="11"/>
      <color rgb="FF000000"/>
      <name val="Calibri"/>
      <family val="2"/>
    </font>
    <font>
      <sz val="8"/>
      <color theme="1"/>
      <name val="Calibri"/>
      <family val="2"/>
      <scheme val="minor"/>
    </font>
    <font>
      <sz val="8"/>
      <name val="Calibri"/>
      <family val="2"/>
      <scheme val="minor"/>
    </font>
    <font>
      <sz val="12"/>
      <color theme="1"/>
      <name val="Calibri"/>
      <family val="2"/>
      <scheme val="minor"/>
    </font>
    <font>
      <sz val="11"/>
      <name val="Calibri"/>
      <family val="2"/>
      <scheme val="minor"/>
    </font>
    <font>
      <sz val="9"/>
      <color rgb="FF000000"/>
      <name val="Calibri"/>
      <family val="2"/>
      <scheme val="minor"/>
    </font>
    <font>
      <sz val="10"/>
      <color rgb="FF00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DDEBF7"/>
        <bgColor rgb="FFDDEBF7"/>
      </patternFill>
    </fill>
    <fill>
      <patternFill patternType="solid">
        <fgColor rgb="FFFFFF00"/>
        <bgColor rgb="FF000000"/>
      </patternFill>
    </fill>
  </fills>
  <borders count="4">
    <border>
      <left/>
      <right/>
      <top/>
      <bottom/>
      <diagonal/>
    </border>
    <border>
      <left/>
      <right/>
      <top style="thin">
        <color rgb="FF9BC2E6"/>
      </top>
      <bottom style="thin">
        <color rgb="FF9BC2E6"/>
      </bottom>
      <diagonal/>
    </border>
    <border>
      <left style="thin">
        <color rgb="FF9BC2E6"/>
      </left>
      <right/>
      <top style="thin">
        <color rgb="FF9BC2E6"/>
      </top>
      <bottom style="thin">
        <color rgb="FF9BC2E6"/>
      </bottom>
      <diagonal/>
    </border>
    <border>
      <left/>
      <right style="thin">
        <color rgb="FF9BC2E6"/>
      </right>
      <top style="thin">
        <color rgb="FF9BC2E6"/>
      </top>
      <bottom style="thin">
        <color rgb="FF9BC2E6"/>
      </bottom>
      <diagonal/>
    </border>
  </borders>
  <cellStyleXfs count="1">
    <xf numFmtId="0" fontId="0" fillId="0" borderId="0"/>
  </cellStyleXfs>
  <cellXfs count="38">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2" borderId="0" xfId="0" applyFont="1" applyFill="1" applyAlignment="1">
      <alignment horizontal="center" vertical="center" wrapText="1"/>
    </xf>
    <xf numFmtId="0" fontId="2" fillId="0" borderId="0" xfId="0" applyFont="1" applyAlignment="1">
      <alignment vertical="center" wrapText="1"/>
    </xf>
    <xf numFmtId="0" fontId="4" fillId="0" borderId="0" xfId="0" applyFont="1" applyAlignment="1">
      <alignment horizontal="center"/>
    </xf>
    <xf numFmtId="165" fontId="4" fillId="0" borderId="0" xfId="0" applyNumberFormat="1" applyFont="1" applyAlignment="1">
      <alignment horizontal="center"/>
    </xf>
    <xf numFmtId="0" fontId="4" fillId="0" borderId="0" xfId="0" applyFont="1"/>
    <xf numFmtId="164" fontId="4" fillId="0" borderId="0" xfId="0" applyNumberFormat="1" applyFont="1" applyAlignment="1">
      <alignment horizontal="center"/>
    </xf>
    <xf numFmtId="1" fontId="4" fillId="0" borderId="0" xfId="0" applyNumberFormat="1" applyFont="1" applyAlignment="1">
      <alignment horizontal="center"/>
    </xf>
    <xf numFmtId="0" fontId="0" fillId="0" borderId="0" xfId="0" pivotButton="1"/>
    <xf numFmtId="14" fontId="1" fillId="3" borderId="1" xfId="0" applyNumberFormat="1" applyFont="1" applyFill="1" applyBorder="1" applyAlignment="1">
      <alignment horizontal="left" indent="1"/>
    </xf>
    <xf numFmtId="0" fontId="1" fillId="3" borderId="1" xfId="0" applyFont="1" applyFill="1" applyBorder="1"/>
    <xf numFmtId="14" fontId="1" fillId="3" borderId="1" xfId="0" applyNumberFormat="1" applyFont="1" applyFill="1" applyBorder="1"/>
    <xf numFmtId="0" fontId="5" fillId="2" borderId="0" xfId="0" applyFont="1" applyFill="1" applyAlignment="1">
      <alignment horizontal="center"/>
    </xf>
    <xf numFmtId="0" fontId="1" fillId="4" borderId="2" xfId="0" applyFont="1" applyFill="1" applyBorder="1"/>
    <xf numFmtId="0" fontId="1" fillId="4" borderId="1" xfId="0" applyFont="1" applyFill="1" applyBorder="1"/>
    <xf numFmtId="0" fontId="1" fillId="4" borderId="3" xfId="0" applyFont="1" applyFill="1" applyBorder="1"/>
    <xf numFmtId="0" fontId="1" fillId="0" borderId="0" xfId="0" applyFont="1"/>
    <xf numFmtId="0" fontId="1" fillId="4" borderId="0" xfId="0" applyFont="1" applyFill="1"/>
    <xf numFmtId="14" fontId="1" fillId="4" borderId="1" xfId="0" applyNumberFormat="1" applyFont="1" applyFill="1" applyBorder="1"/>
    <xf numFmtId="0" fontId="1" fillId="5" borderId="1" xfId="0" applyFont="1" applyFill="1" applyBorder="1"/>
    <xf numFmtId="0" fontId="1" fillId="0" borderId="2" xfId="0" applyFont="1" applyBorder="1"/>
    <xf numFmtId="0" fontId="1" fillId="0" borderId="1" xfId="0" applyFont="1" applyBorder="1"/>
    <xf numFmtId="0" fontId="1" fillId="0" borderId="3" xfId="0" applyFont="1" applyBorder="1"/>
    <xf numFmtId="22" fontId="1" fillId="0" borderId="1" xfId="0" applyNumberFormat="1" applyFont="1" applyBorder="1"/>
    <xf numFmtId="14" fontId="1" fillId="0" borderId="1" xfId="0" applyNumberFormat="1" applyFont="1" applyBorder="1"/>
    <xf numFmtId="22" fontId="1" fillId="4" borderId="1" xfId="0" applyNumberFormat="1" applyFont="1" applyFill="1" applyBorder="1"/>
    <xf numFmtId="165" fontId="6" fillId="0" borderId="0" xfId="0" applyNumberFormat="1" applyFont="1" applyAlignment="1">
      <alignment horizontal="right"/>
    </xf>
    <xf numFmtId="165" fontId="7" fillId="0" borderId="0" xfId="0" applyNumberFormat="1" applyFont="1" applyAlignment="1">
      <alignment horizontal="right"/>
    </xf>
    <xf numFmtId="165" fontId="1" fillId="0" borderId="0" xfId="0" applyNumberFormat="1" applyFont="1"/>
    <xf numFmtId="1" fontId="1" fillId="0" borderId="0" xfId="0" applyNumberFormat="1" applyFont="1" applyAlignment="1">
      <alignment horizontal="center"/>
    </xf>
    <xf numFmtId="164" fontId="1" fillId="0" borderId="0" xfId="0" applyNumberFormat="1" applyFont="1" applyAlignment="1">
      <alignment horizontal="left" indent="4"/>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right"/>
    </xf>
  </cellXfs>
  <cellStyles count="1">
    <cellStyle name="Normal" xfId="0" builtinId="0"/>
  </cellStyles>
  <dxfs count="51">
    <dxf>
      <font>
        <strike val="0"/>
        <outline val="0"/>
        <shadow val="0"/>
        <u val="none"/>
        <vertAlign val="baseline"/>
        <color auto="1"/>
        <name val="Calibri"/>
        <family val="2"/>
        <scheme val="minor"/>
      </font>
      <numFmt numFmtId="0" formatCode="General"/>
      <fill>
        <patternFill patternType="solid">
          <fgColor indexed="64"/>
          <bgColor rgb="FFFFFF00"/>
        </patternFill>
      </fill>
      <alignment horizontal="center" textRotation="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right"/>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1" formatCode="0"/>
      <alignment horizontal="center"/>
    </dxf>
    <dxf>
      <font>
        <b val="0"/>
        <i val="0"/>
        <strike val="0"/>
        <condense val="0"/>
        <extend val="0"/>
        <outline val="0"/>
        <shadow val="0"/>
        <u val="none"/>
        <vertAlign val="baseline"/>
        <sz val="12"/>
        <color theme="1"/>
        <name val="Calibri"/>
        <family val="2"/>
        <scheme val="minor"/>
      </font>
      <numFmt numFmtId="1" formatCode="0"/>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left" textRotation="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164" formatCode="m/d/yyyy"/>
      <alignment horizontal="left" relativeIndent="1"/>
    </dxf>
    <dxf>
      <font>
        <b val="0"/>
        <i val="0"/>
        <strike val="0"/>
        <condense val="0"/>
        <extend val="0"/>
        <outline val="0"/>
        <shadow val="0"/>
        <u val="none"/>
        <vertAlign val="baseline"/>
        <sz val="12"/>
        <color theme="1"/>
        <name val="Calibri"/>
        <family val="2"/>
        <scheme val="minor"/>
      </font>
      <numFmt numFmtId="164" formatCode="m/d/yyyy"/>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dxf>
    <dxf>
      <numFmt numFmtId="165" formatCode="m/d/yy\ h:mm:ss"/>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0"/>
        <name val="Calibri"/>
        <family val="2"/>
        <scheme val="minor"/>
      </font>
      <numFmt numFmtId="165" formatCode="m/d/yy\ h:mm:ss"/>
      <alignment horizontal="right"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font>
        <strike val="0"/>
        <outline val="0"/>
        <shadow val="0"/>
        <u val="none"/>
        <vertAlign val="baseline"/>
        <sz val="9"/>
        <name val="Calibri"/>
        <family val="2"/>
        <scheme val="minor"/>
      </font>
      <numFmt numFmtId="165" formatCode="m/d/yy\ h:mm:ss"/>
      <alignment horizontal="right"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8"/>
        <color theme="1"/>
        <name val="Calibri"/>
        <family val="2"/>
        <scheme val="minor"/>
      </font>
      <alignment horizontal="center"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saludcapitalgovco-my.sharepoint.com/personal/ldvergara_saludcapital_gov_co/Documents/SUB_CALIDAD%20Y%20SEG%20SS%202026/N.%20ASISTENCIA%20HABILITACION%202026/BASES%20CONSOLIDADO/CONSOLIDADO%20ASISTENCIA%20CAMPO%20PI.xlsx" TargetMode="External"/><Relationship Id="rId1" Type="http://schemas.openxmlformats.org/officeDocument/2006/relationships/externalLinkPath" Target="https://saludcapitalgovco-my.sharepoint.com/personal/ldvergara_saludcapital_gov_co/Documents/SUB_CALIDAD%20Y%20SEG%20SS%202026/N.%20ASISTENCIA%20HABILITACION%202026/BASES%20CONSOLIDADO/CONSOLIDADO%20ASISTENCIA%20CAMPO%20P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_vtj8FxSEO91nOBNCnCCGdCy80J8qBOt71hqYlxDalZ-cUU99EKRoXJgvHNqUFn" itemId="01JKAMUJYCAIWXT56BU5EJXTOFUSO6O5CR">
      <xxl21:absoluteUrl r:id="rId2"/>
    </xxl21:alternateUrls>
    <sheetNames>
      <sheetName val="BASE2026"/>
      <sheetName val="Indic AT CAMPO"/>
      <sheetName val="INDICADORES"/>
      <sheetName val="No EDIF"/>
      <sheetName val="DESPLEGABLES"/>
    </sheetNames>
    <sheetDataSet>
      <sheetData sheetId="0">
        <row r="1">
          <cell r="F1" t="str">
            <v>NIT</v>
          </cell>
          <cell r="G1" t="str">
            <v>NOMBRE</v>
          </cell>
        </row>
        <row r="2">
          <cell r="F2">
            <v>80126730</v>
          </cell>
          <cell r="G2" t="str">
            <v>diego fernando munevar sanchez</v>
          </cell>
        </row>
        <row r="3">
          <cell r="F3">
            <v>79627547</v>
          </cell>
          <cell r="G3" t="str">
            <v>CARLOS FRANCISCO BARRETO ALVARADO</v>
          </cell>
        </row>
        <row r="4">
          <cell r="F4">
            <v>1096950575</v>
          </cell>
          <cell r="G4" t="str">
            <v>LEONEL FERNANDO MALAVER CAICEDO</v>
          </cell>
        </row>
        <row r="5">
          <cell r="F5">
            <v>81717294</v>
          </cell>
          <cell r="G5" t="str">
            <v>CARLOS ALBERTO JARAMILLO TRUJILLO</v>
          </cell>
        </row>
        <row r="6">
          <cell r="F6">
            <v>1018447906</v>
          </cell>
          <cell r="G6" t="str">
            <v>LUISA FERNANDA GONZALEZ GRASS</v>
          </cell>
        </row>
        <row r="7">
          <cell r="F7">
            <v>1020748822</v>
          </cell>
          <cell r="G7" t="str">
            <v>DANIEL RICARDO VESGA REYES</v>
          </cell>
        </row>
        <row r="8">
          <cell r="F8">
            <v>1020845986</v>
          </cell>
          <cell r="G8" t="str">
            <v>ANDREYNA DEL VALLE LUNA VERA</v>
          </cell>
        </row>
        <row r="9">
          <cell r="F9">
            <v>26421540</v>
          </cell>
          <cell r="G9" t="str">
            <v>MARIA ALEJANDRA ALVAREZ DIAZ</v>
          </cell>
        </row>
        <row r="10">
          <cell r="F10">
            <v>1020815559</v>
          </cell>
          <cell r="G10" t="str">
            <v>TATIANA MARIA LUNA PISCIOTTI</v>
          </cell>
        </row>
        <row r="11">
          <cell r="F11">
            <v>1020795099</v>
          </cell>
          <cell r="G11" t="str">
            <v>ANDREA DONOSO SAMPER</v>
          </cell>
        </row>
        <row r="12">
          <cell r="F12">
            <v>52415941</v>
          </cell>
          <cell r="G12" t="str">
            <v>Erika Paola Pedraza Franco</v>
          </cell>
        </row>
        <row r="13">
          <cell r="F13">
            <v>52704860</v>
          </cell>
          <cell r="G13" t="str">
            <v>Lucia Pantoja Padilla</v>
          </cell>
        </row>
        <row r="14">
          <cell r="F14">
            <v>1121829063</v>
          </cell>
          <cell r="G14" t="str">
            <v>JUAN CARLOS PEREZ RODRIGUEZ</v>
          </cell>
        </row>
        <row r="15">
          <cell r="F15">
            <v>1032477242</v>
          </cell>
          <cell r="G15" t="str">
            <v>ANA MARÍA VALLEJO LÓPEZ</v>
          </cell>
        </row>
        <row r="16">
          <cell r="F16">
            <v>79864612</v>
          </cell>
          <cell r="G16" t="str">
            <v>GERMAN DAVID OSPINA IDARRAGA</v>
          </cell>
        </row>
        <row r="17">
          <cell r="F17">
            <v>205783</v>
          </cell>
          <cell r="G17" t="str">
            <v>LUIS MARTIN URIBE DAMY</v>
          </cell>
        </row>
        <row r="18">
          <cell r="F18">
            <v>392225</v>
          </cell>
          <cell r="G18" t="str">
            <v>Eliana Sarai Cruz Perez</v>
          </cell>
        </row>
        <row r="19">
          <cell r="F19">
            <v>393625</v>
          </cell>
          <cell r="G19" t="str">
            <v>Marilian Denise Ventura Perez</v>
          </cell>
        </row>
        <row r="20">
          <cell r="F20">
            <v>438123</v>
          </cell>
          <cell r="G20" t="str">
            <v>ALVARO DELGADO PAREDES</v>
          </cell>
        </row>
        <row r="21">
          <cell r="F21">
            <v>3146702</v>
          </cell>
          <cell r="G21" t="str">
            <v>RAFAEL FERNANDO SERRANO SANCHEZ</v>
          </cell>
        </row>
        <row r="22">
          <cell r="F22">
            <v>6757682</v>
          </cell>
          <cell r="G22" t="str">
            <v>HERNANDO JAIME GONZALEZ</v>
          </cell>
        </row>
        <row r="23">
          <cell r="F23">
            <v>8714912</v>
          </cell>
          <cell r="G23" t="str">
            <v>Francisco Jose Sales Puccini</v>
          </cell>
        </row>
        <row r="24">
          <cell r="F24">
            <v>9090837</v>
          </cell>
          <cell r="G24" t="str">
            <v>RAMON PEREIRA EBRATT</v>
          </cell>
        </row>
        <row r="25">
          <cell r="F25">
            <v>19236537</v>
          </cell>
          <cell r="G25" t="str">
            <v>MARIO ARTURO GALINDO PLAZAS</v>
          </cell>
        </row>
        <row r="26">
          <cell r="F26">
            <v>19250325</v>
          </cell>
          <cell r="G26" t="str">
            <v>GUSTAVO MACLOVIO ALVIRA ESCOBAR</v>
          </cell>
        </row>
        <row r="27">
          <cell r="F27">
            <v>24339079</v>
          </cell>
          <cell r="G27" t="str">
            <v>DIANA CAROLINA MORALES BENAVIDEZ</v>
          </cell>
        </row>
        <row r="28">
          <cell r="F28">
            <v>30732898</v>
          </cell>
          <cell r="G28" t="str">
            <v>ANA MARIA CALVACHE GAVIRIA</v>
          </cell>
        </row>
        <row r="29">
          <cell r="F29">
            <v>30745407</v>
          </cell>
          <cell r="G29" t="str">
            <v>LUCIA NOGUERA</v>
          </cell>
        </row>
        <row r="30">
          <cell r="F30">
            <v>31323876</v>
          </cell>
          <cell r="G30" t="str">
            <v>PAULA MARTINEZ MICOLTA</v>
          </cell>
        </row>
        <row r="31">
          <cell r="F31">
            <v>31839002</v>
          </cell>
          <cell r="G31" t="str">
            <v>MARGOTH EUGENIA BLANCO PAZ</v>
          </cell>
        </row>
        <row r="32">
          <cell r="F32">
            <v>35428384</v>
          </cell>
          <cell r="G32" t="str">
            <v>SARA PATRICIA MONCADA OJARA</v>
          </cell>
        </row>
        <row r="33">
          <cell r="F33">
            <v>36163492</v>
          </cell>
          <cell r="G33" t="str">
            <v>ALICIA CLEVES HUERGO</v>
          </cell>
        </row>
        <row r="34">
          <cell r="F34">
            <v>37556082</v>
          </cell>
          <cell r="G34" t="str">
            <v>ELGA YOHANA BASTO BERMUDEZ</v>
          </cell>
        </row>
        <row r="35">
          <cell r="F35">
            <v>37944837</v>
          </cell>
          <cell r="G35" t="str">
            <v>MARÍA CRISTINA FORONDA FERRADA</v>
          </cell>
        </row>
        <row r="36">
          <cell r="F36">
            <v>39692362</v>
          </cell>
          <cell r="G36" t="str">
            <v>MARTHA LUCIA GOUBERT RODRIGUEZ</v>
          </cell>
        </row>
        <row r="37">
          <cell r="F37">
            <v>39693333</v>
          </cell>
          <cell r="G37" t="str">
            <v>MARTHA JEANNETTE GUZMAN SASTOQUE</v>
          </cell>
        </row>
        <row r="38">
          <cell r="F38">
            <v>39736806</v>
          </cell>
          <cell r="G38" t="str">
            <v>Luz Angela Bolivar Jaramillo</v>
          </cell>
        </row>
        <row r="39">
          <cell r="F39">
            <v>40330977</v>
          </cell>
          <cell r="G39" t="str">
            <v>LICETH LORENA PATARROYO VILLALOBOS</v>
          </cell>
        </row>
        <row r="40">
          <cell r="F40">
            <v>41798246</v>
          </cell>
          <cell r="G40" t="str">
            <v>MARTHA CECILIA ESCOBAR LOPEZ</v>
          </cell>
        </row>
        <row r="41">
          <cell r="F41">
            <v>43626748</v>
          </cell>
          <cell r="G41" t="str">
            <v>CLAUDIA TORO OSORIO</v>
          </cell>
        </row>
        <row r="42">
          <cell r="F42">
            <v>51693534</v>
          </cell>
          <cell r="G42" t="str">
            <v>LIBIA YAMILE SEGURA SANTANA</v>
          </cell>
        </row>
        <row r="43">
          <cell r="F43">
            <v>51706941</v>
          </cell>
          <cell r="G43" t="str">
            <v>JUDITH ADRIANA MELENDEZ TRUJILLO</v>
          </cell>
        </row>
        <row r="44">
          <cell r="F44">
            <v>51748772</v>
          </cell>
          <cell r="G44" t="str">
            <v>SANDRA PATRICIA ALARCON GARCIA</v>
          </cell>
        </row>
        <row r="45">
          <cell r="F45">
            <v>51827739</v>
          </cell>
          <cell r="G45" t="str">
            <v>MARIA GIOVANNA FACCHINI PACHECO</v>
          </cell>
        </row>
        <row r="46">
          <cell r="F46">
            <v>52048800</v>
          </cell>
          <cell r="G46" t="str">
            <v>MARIA FERNANDA VILLAMIL MENDOZA</v>
          </cell>
        </row>
        <row r="47">
          <cell r="F47">
            <v>52085208</v>
          </cell>
          <cell r="G47" t="str">
            <v>DENNIS ADRIANA ROJAS QUIMBAYO</v>
          </cell>
        </row>
        <row r="48">
          <cell r="F48">
            <v>52120591</v>
          </cell>
          <cell r="G48" t="str">
            <v>ESTEFANIA PINZON SERRANO</v>
          </cell>
        </row>
        <row r="49">
          <cell r="F49">
            <v>52149071</v>
          </cell>
          <cell r="G49" t="str">
            <v>ALEXANDRA BECERRA MARULANDA</v>
          </cell>
        </row>
        <row r="50">
          <cell r="F50">
            <v>52149432</v>
          </cell>
          <cell r="G50" t="str">
            <v>Angelica Liliana Mora Bejarano</v>
          </cell>
        </row>
        <row r="51">
          <cell r="F51">
            <v>52151882</v>
          </cell>
          <cell r="G51" t="str">
            <v>CLAUDIA MARCELA CRUZ CARRANZA</v>
          </cell>
        </row>
        <row r="52">
          <cell r="F52">
            <v>52266042</v>
          </cell>
          <cell r="G52" t="str">
            <v>Olga Jeanneth Pastrán Alfonso</v>
          </cell>
        </row>
        <row r="53">
          <cell r="F53">
            <v>52411680</v>
          </cell>
          <cell r="G53" t="str">
            <v>NHORA MILENA GARCIA MOTTA</v>
          </cell>
        </row>
        <row r="54">
          <cell r="F54">
            <v>52418764</v>
          </cell>
          <cell r="G54" t="str">
            <v>HILDA MILENA CARDOZO CAICEDO</v>
          </cell>
        </row>
        <row r="55">
          <cell r="F55">
            <v>52646566</v>
          </cell>
          <cell r="G55" t="str">
            <v>ADELA ROSA CASTRO CASTILLO</v>
          </cell>
        </row>
        <row r="56">
          <cell r="F56">
            <v>52419275</v>
          </cell>
          <cell r="G56" t="str">
            <v>LUZ ELENA HERMIDA SILVA</v>
          </cell>
        </row>
        <row r="57">
          <cell r="F57">
            <v>52424435</v>
          </cell>
          <cell r="G57" t="str">
            <v>Angela Rocio Hernández Arenas</v>
          </cell>
        </row>
        <row r="58">
          <cell r="F58">
            <v>52692964</v>
          </cell>
          <cell r="G58" t="str">
            <v>SANDRA MILENA DIAZ SANCHEZ</v>
          </cell>
        </row>
        <row r="59">
          <cell r="F59">
            <v>52775664</v>
          </cell>
          <cell r="G59" t="str">
            <v>Martha Johanna Valencia Corredor</v>
          </cell>
        </row>
        <row r="60">
          <cell r="F60">
            <v>52808601</v>
          </cell>
          <cell r="G60" t="str">
            <v>Marian Johanna Eslava Claros</v>
          </cell>
        </row>
        <row r="61">
          <cell r="F61">
            <v>52862217</v>
          </cell>
          <cell r="G61" t="str">
            <v>MARIA LUCIA CASTAÑEDA DAGUER</v>
          </cell>
        </row>
        <row r="62">
          <cell r="F62">
            <v>52864609</v>
          </cell>
          <cell r="G62" t="str">
            <v>ANA CAROLINA CAICEDO PEREZ</v>
          </cell>
        </row>
        <row r="63">
          <cell r="F63">
            <v>52866623</v>
          </cell>
          <cell r="G63" t="str">
            <v>María Carolina Arenas Rodriguez</v>
          </cell>
        </row>
        <row r="64">
          <cell r="F64">
            <v>52887542</v>
          </cell>
          <cell r="G64" t="str">
            <v>ISABEL CRISTINA CARDENAS MORENO</v>
          </cell>
        </row>
        <row r="65">
          <cell r="F65">
            <v>52965085</v>
          </cell>
          <cell r="G65" t="str">
            <v>YURI VIVIANA MURCIA GOMEZ</v>
          </cell>
        </row>
        <row r="66">
          <cell r="F66">
            <v>52968142</v>
          </cell>
          <cell r="G66" t="str">
            <v>CLAUDIA MARCELA BERMEO VARON</v>
          </cell>
        </row>
        <row r="67">
          <cell r="F67">
            <v>53032138</v>
          </cell>
          <cell r="G67" t="str">
            <v>JOHANNA HERNANDEZ ALVAREZ</v>
          </cell>
        </row>
        <row r="68">
          <cell r="F68">
            <v>53176686</v>
          </cell>
          <cell r="G68" t="str">
            <v>ZULLY NATALIA MEDINA AYALA</v>
          </cell>
        </row>
        <row r="69">
          <cell r="F69">
            <v>57430806</v>
          </cell>
          <cell r="G69" t="str">
            <v>YURY NAHIDU PARDO GIRALDO</v>
          </cell>
        </row>
        <row r="70">
          <cell r="F70">
            <v>60387714</v>
          </cell>
          <cell r="G70" t="str">
            <v>Leidy Johanna Gonzalez Gomez</v>
          </cell>
        </row>
        <row r="71">
          <cell r="F71">
            <v>1014245094</v>
          </cell>
          <cell r="G71" t="str">
            <v>heidi catherine rodriguez estupiñan</v>
          </cell>
        </row>
        <row r="72">
          <cell r="F72">
            <v>73187829</v>
          </cell>
          <cell r="G72" t="str">
            <v>Luis David De Voz Borja</v>
          </cell>
        </row>
        <row r="73">
          <cell r="F73">
            <v>1013609284</v>
          </cell>
          <cell r="G73" t="str">
            <v>SANDRA LILIANA BARON CASTRO</v>
          </cell>
        </row>
        <row r="74">
          <cell r="F74">
            <v>1019124631</v>
          </cell>
          <cell r="G74" t="str">
            <v>CRISTHIAN DANIEL ZAMBRANO DIAZ</v>
          </cell>
        </row>
        <row r="75">
          <cell r="F75">
            <v>1019106490</v>
          </cell>
          <cell r="G75" t="str">
            <v>Daniela Rojas Pérez</v>
          </cell>
        </row>
        <row r="76">
          <cell r="F76">
            <v>1095836867</v>
          </cell>
          <cell r="G76" t="str">
            <v>WENDY YURENA SOTO ESTEVEZ</v>
          </cell>
        </row>
        <row r="77">
          <cell r="F77">
            <v>1020728479</v>
          </cell>
          <cell r="G77" t="str">
            <v>MARIA MILAGROS DAZA SUAREZ</v>
          </cell>
        </row>
        <row r="78">
          <cell r="F78">
            <v>1065581370</v>
          </cell>
          <cell r="G78" t="str">
            <v>LEINER FABIAN AROCA MAESTRE</v>
          </cell>
        </row>
        <row r="79">
          <cell r="F79">
            <v>86088860</v>
          </cell>
          <cell r="G79" t="str">
            <v>Javier Mauricio Garcia Cespedes</v>
          </cell>
        </row>
        <row r="80">
          <cell r="F80">
            <v>1020807365</v>
          </cell>
          <cell r="G80" t="str">
            <v>Maria Alejandra Diaz Real</v>
          </cell>
        </row>
        <row r="81">
          <cell r="F81">
            <v>1015435103</v>
          </cell>
          <cell r="G81" t="str">
            <v>PAOLA ANDREA CARDENAS CASTRO</v>
          </cell>
        </row>
        <row r="82">
          <cell r="F82">
            <v>19357267</v>
          </cell>
          <cell r="G82" t="str">
            <v>FERNANDO ACEVEDO PINEDA</v>
          </cell>
        </row>
        <row r="83">
          <cell r="F83">
            <v>55308973</v>
          </cell>
          <cell r="G83" t="str">
            <v>Yisseth Patricia Sanchez Perez</v>
          </cell>
        </row>
        <row r="84">
          <cell r="F84">
            <v>36302742</v>
          </cell>
          <cell r="G84" t="str">
            <v>Claudia Jimena Fracica Reinales</v>
          </cell>
        </row>
        <row r="85">
          <cell r="F85">
            <v>1020820656</v>
          </cell>
          <cell r="G85" t="str">
            <v>Maria Camila Carrillo Suarez</v>
          </cell>
        </row>
        <row r="86">
          <cell r="F86">
            <v>52423128</v>
          </cell>
          <cell r="G86" t="str">
            <v>Diana Paola Miranda Roa</v>
          </cell>
        </row>
        <row r="87">
          <cell r="F87">
            <v>1015998633</v>
          </cell>
          <cell r="G87" t="str">
            <v>DIANA CAROLINA PINZÓN SÁNCHEZ</v>
          </cell>
        </row>
        <row r="88">
          <cell r="F88">
            <v>420029</v>
          </cell>
          <cell r="G88" t="str">
            <v>ADRIANA LISSETH MORA BELLIRIO</v>
          </cell>
        </row>
        <row r="89">
          <cell r="F89">
            <v>1051814680</v>
          </cell>
          <cell r="G89" t="str">
            <v>ELEINY MERCEDES VEGA ANDRADE</v>
          </cell>
        </row>
        <row r="90">
          <cell r="F90">
            <v>1020742475</v>
          </cell>
          <cell r="G90" t="str">
            <v>Catalina Jaime Trujillo</v>
          </cell>
        </row>
        <row r="91">
          <cell r="F91">
            <v>1019020489</v>
          </cell>
          <cell r="G91" t="str">
            <v>MARIA SUSANA REDONDO GARCIA</v>
          </cell>
        </row>
        <row r="92">
          <cell r="F92">
            <v>7183227</v>
          </cell>
          <cell r="G92" t="str">
            <v>RICARDO ALFONSO GONZALEZ PINTO</v>
          </cell>
        </row>
        <row r="93">
          <cell r="F93">
            <v>52999935</v>
          </cell>
          <cell r="G93" t="str">
            <v>Diana María Velasco Pinzón</v>
          </cell>
        </row>
        <row r="94">
          <cell r="F94">
            <v>1019024917</v>
          </cell>
          <cell r="G94" t="str">
            <v>SANDRA VIVIANA RIVEROS SANTOYA</v>
          </cell>
        </row>
        <row r="95">
          <cell r="F95">
            <v>1118535247</v>
          </cell>
          <cell r="G95" t="str">
            <v>LIDA ANDREA CAMACHO BUSTOS</v>
          </cell>
        </row>
        <row r="96">
          <cell r="F96">
            <v>1019092892</v>
          </cell>
          <cell r="G96" t="str">
            <v>Paula Andrea Chacón Jaramillo</v>
          </cell>
        </row>
        <row r="97">
          <cell r="F97">
            <v>51875446</v>
          </cell>
          <cell r="G97" t="str">
            <v>MARTHA PATRICIA MAMBRU ARIZA</v>
          </cell>
        </row>
        <row r="98">
          <cell r="F98">
            <v>1136882391</v>
          </cell>
          <cell r="G98" t="str">
            <v>NORMA CONSTANZA PARRA RODRIGUEZ</v>
          </cell>
        </row>
        <row r="99">
          <cell r="F99">
            <v>1020762385</v>
          </cell>
          <cell r="G99" t="str">
            <v>DAVID EDUARDO REYES JARAMILLO</v>
          </cell>
        </row>
        <row r="100">
          <cell r="F100">
            <v>79148852</v>
          </cell>
          <cell r="G100" t="str">
            <v>MIGUEL EUGENIO BRECI SAAVEDRA</v>
          </cell>
        </row>
        <row r="101">
          <cell r="F101">
            <v>79234754</v>
          </cell>
          <cell r="G101" t="str">
            <v>CARLOS ANDRES MALDONADO GOMEZ</v>
          </cell>
        </row>
        <row r="102">
          <cell r="F102">
            <v>79301544</v>
          </cell>
          <cell r="G102" t="str">
            <v>JUAN CARLOS LOPEZ TRUJILLO</v>
          </cell>
        </row>
        <row r="103">
          <cell r="F103">
            <v>79843459</v>
          </cell>
          <cell r="G103" t="str">
            <v>LUIS FERNANDO TORRES ABRIL</v>
          </cell>
        </row>
        <row r="104">
          <cell r="F104">
            <v>1136880775</v>
          </cell>
          <cell r="G104" t="str">
            <v>ALEJANDRA GUZMAN RODRIGUEZ</v>
          </cell>
        </row>
        <row r="105">
          <cell r="F105">
            <v>79940570</v>
          </cell>
          <cell r="G105" t="str">
            <v>Leonar Alberto Sarmiento Peñuela</v>
          </cell>
        </row>
        <row r="106">
          <cell r="F106">
            <v>80758385</v>
          </cell>
          <cell r="G106" t="str">
            <v>CHRISTIAN DAVID NAVARRO BURGOS</v>
          </cell>
        </row>
        <row r="107">
          <cell r="F107">
            <v>1026566747</v>
          </cell>
          <cell r="G107" t="str">
            <v>ANA MARIA ALVAREZ MANTILLA</v>
          </cell>
        </row>
        <row r="108">
          <cell r="F108">
            <v>1026264510</v>
          </cell>
          <cell r="G108" t="str">
            <v>JORGE ANDRES ALVAREZ MANTILLA</v>
          </cell>
        </row>
        <row r="109">
          <cell r="F109">
            <v>79942719</v>
          </cell>
          <cell r="G109" t="str">
            <v>JUAN CARLOS HILERA PALACIOS</v>
          </cell>
        </row>
        <row r="110">
          <cell r="F110">
            <v>79982857</v>
          </cell>
          <cell r="G110" t="str">
            <v>DAVID RICARDO HERRERA MORA</v>
          </cell>
        </row>
        <row r="111">
          <cell r="F111">
            <v>1136881696</v>
          </cell>
          <cell r="G111" t="str">
            <v>Jasiel Sarai Salas Gomez</v>
          </cell>
        </row>
        <row r="112">
          <cell r="F112">
            <v>415282</v>
          </cell>
          <cell r="G112" t="str">
            <v>DANIELA JOSE LOYO GOMEZ</v>
          </cell>
        </row>
        <row r="113">
          <cell r="F113">
            <v>80503637</v>
          </cell>
          <cell r="G113" t="str">
            <v>FREDDY SANABRIA SCHARF</v>
          </cell>
        </row>
        <row r="114">
          <cell r="F114">
            <v>79601957</v>
          </cell>
          <cell r="G114" t="str">
            <v>JUAN CARLOS REYES OROSTEGUI</v>
          </cell>
        </row>
        <row r="115">
          <cell r="F115">
            <v>80898124</v>
          </cell>
          <cell r="G115" t="str">
            <v>JUAN ALFREDO SANABRIA RIOS</v>
          </cell>
        </row>
        <row r="116">
          <cell r="F116">
            <v>88209054</v>
          </cell>
          <cell r="G116" t="str">
            <v>TULIO FERNANDO TORRES FUENTES</v>
          </cell>
        </row>
        <row r="117">
          <cell r="F117">
            <v>1014294588</v>
          </cell>
          <cell r="G117" t="str">
            <v>LAURA XIMENA MERIZALDE GONZALEZ</v>
          </cell>
        </row>
        <row r="118">
          <cell r="F118">
            <v>1015461321</v>
          </cell>
          <cell r="G118" t="str">
            <v>Karen Lizzeth Engativá Pardo</v>
          </cell>
        </row>
        <row r="119">
          <cell r="F119">
            <v>1018447654</v>
          </cell>
          <cell r="G119" t="str">
            <v>OSCAR LEONARDO MACANA DIAZ</v>
          </cell>
        </row>
        <row r="120">
          <cell r="F120">
            <v>1018459822</v>
          </cell>
          <cell r="G120" t="str">
            <v>Julian David Meneses Argalle</v>
          </cell>
        </row>
        <row r="121">
          <cell r="F121">
            <v>1018479175</v>
          </cell>
          <cell r="G121" t="str">
            <v>WILLIAM ANDRES PEÑA RODRIGUEZ</v>
          </cell>
        </row>
        <row r="122">
          <cell r="F122">
            <v>1019023511</v>
          </cell>
          <cell r="G122" t="str">
            <v>LEYDI DAYHANA ESPINEL PRIETO</v>
          </cell>
        </row>
        <row r="123">
          <cell r="F123">
            <v>1019082285</v>
          </cell>
          <cell r="G123" t="str">
            <v>Alejandra Gonzalez Lis</v>
          </cell>
        </row>
        <row r="124">
          <cell r="F124">
            <v>1019143054</v>
          </cell>
          <cell r="G124" t="str">
            <v>SILVANA MARIA ALFONSO LOZANO</v>
          </cell>
        </row>
        <row r="125">
          <cell r="F125">
            <v>1020712794</v>
          </cell>
          <cell r="G125" t="str">
            <v>PAULA CARDENAS JIMEMENEZ</v>
          </cell>
        </row>
        <row r="126">
          <cell r="F126">
            <v>1006771944</v>
          </cell>
          <cell r="G126" t="str">
            <v>SILVANA ALARCON MASMELA</v>
          </cell>
        </row>
        <row r="127">
          <cell r="F127">
            <v>1020714653</v>
          </cell>
          <cell r="G127" t="str">
            <v>NATALIA CÓRDOBA BARRERO</v>
          </cell>
        </row>
        <row r="128">
          <cell r="F128">
            <v>1020720429</v>
          </cell>
          <cell r="G128" t="str">
            <v>Maria Angelica Cendales Rodríguez</v>
          </cell>
        </row>
        <row r="129">
          <cell r="F129">
            <v>1020730734</v>
          </cell>
          <cell r="G129" t="str">
            <v>CAMILA BORDA SAMPER</v>
          </cell>
        </row>
        <row r="130">
          <cell r="F130">
            <v>52697149</v>
          </cell>
          <cell r="G130" t="str">
            <v>MARIA ANGELICA MARTINEZ RODRIGUEZ</v>
          </cell>
        </row>
        <row r="131">
          <cell r="F131">
            <v>1020732730</v>
          </cell>
          <cell r="G131" t="str">
            <v>CATALINA SANCHEZ BASTO</v>
          </cell>
        </row>
        <row r="132">
          <cell r="F132">
            <v>1020755275</v>
          </cell>
          <cell r="G132" t="str">
            <v>LAURA FERNANDA BETTIN TORRES</v>
          </cell>
        </row>
        <row r="133">
          <cell r="F133">
            <v>1020756313</v>
          </cell>
          <cell r="G133" t="str">
            <v>CATALINA LEON TRAMONTINI</v>
          </cell>
        </row>
        <row r="134">
          <cell r="F134">
            <v>1020767301</v>
          </cell>
          <cell r="G134" t="str">
            <v>Joaquin Felipe Ramirez Oliveros</v>
          </cell>
        </row>
        <row r="135">
          <cell r="F135">
            <v>1020771175</v>
          </cell>
          <cell r="G135" t="str">
            <v>CARLOS GREGORIO TORRES RESTREPO</v>
          </cell>
        </row>
        <row r="136">
          <cell r="F136">
            <v>1020771175</v>
          </cell>
          <cell r="G136" t="str">
            <v>CARLOS GREGORIO TORRES RESTREPO</v>
          </cell>
        </row>
        <row r="137">
          <cell r="F137">
            <v>1020777069</v>
          </cell>
          <cell r="G137" t="str">
            <v>LINA MARIA VARGAS ROJAS</v>
          </cell>
        </row>
        <row r="138">
          <cell r="F138">
            <v>1020788831</v>
          </cell>
          <cell r="G138" t="str">
            <v>HENRRY STIVEN RODRIGUEZ LEON</v>
          </cell>
        </row>
        <row r="139">
          <cell r="F139">
            <v>1032361316</v>
          </cell>
          <cell r="G139" t="str">
            <v>SANDRA LILIANA PULIDO DAZA</v>
          </cell>
        </row>
        <row r="140">
          <cell r="F140">
            <v>1032418020</v>
          </cell>
          <cell r="G140" t="str">
            <v>SERGIO ANDRES ARDILA PINZON</v>
          </cell>
        </row>
        <row r="141">
          <cell r="F141">
            <v>1032428054</v>
          </cell>
          <cell r="G141" t="str">
            <v>Javier Andrés Caicedo Blanco</v>
          </cell>
        </row>
        <row r="142">
          <cell r="F142">
            <v>1019055758</v>
          </cell>
          <cell r="G142" t="str">
            <v>LAURA PAOLA REYES VIVAS</v>
          </cell>
        </row>
        <row r="143">
          <cell r="F143">
            <v>1032450286</v>
          </cell>
          <cell r="G143" t="str">
            <v>ALEJANDRA JOELLY DURAN GUARIN</v>
          </cell>
        </row>
        <row r="144">
          <cell r="F144">
            <v>1049614824</v>
          </cell>
          <cell r="G144" t="str">
            <v>LINA JOHANA JAIME DIAZ</v>
          </cell>
        </row>
        <row r="145">
          <cell r="F145">
            <v>1053775970</v>
          </cell>
          <cell r="G145" t="str">
            <v>JOHANNA MARCELA ACEVEDO URREGO</v>
          </cell>
        </row>
        <row r="146">
          <cell r="F146">
            <v>1061695800</v>
          </cell>
          <cell r="G146" t="str">
            <v>MARIA MERCEDES PAREDES VALENCIA</v>
          </cell>
        </row>
        <row r="147">
          <cell r="F147">
            <v>1072655237</v>
          </cell>
          <cell r="G147" t="str">
            <v>JORGE DAVID PEÑA SUAREZ</v>
          </cell>
        </row>
        <row r="148">
          <cell r="F148">
            <v>1100963547</v>
          </cell>
          <cell r="G148" t="str">
            <v>Andres Felipe Acosta Pinto</v>
          </cell>
        </row>
        <row r="149">
          <cell r="F149">
            <v>1107056559</v>
          </cell>
          <cell r="G149" t="str">
            <v>ALEJANDRA TORRES RAMIREZ</v>
          </cell>
        </row>
        <row r="150">
          <cell r="F150">
            <v>1109847850</v>
          </cell>
          <cell r="G150" t="str">
            <v>GERALDINE MORALES RODRIGUEZ</v>
          </cell>
        </row>
        <row r="151">
          <cell r="F151">
            <v>1110453932</v>
          </cell>
          <cell r="G151" t="str">
            <v>CARMEN INES RODRIGUEZ CUELLAR</v>
          </cell>
        </row>
        <row r="152">
          <cell r="F152">
            <v>1121863511</v>
          </cell>
          <cell r="G152" t="str">
            <v>LEIDY FAINORY VARGAS HERNANDEZ</v>
          </cell>
        </row>
        <row r="153">
          <cell r="F153">
            <v>1127360267</v>
          </cell>
          <cell r="G153" t="str">
            <v>DERNA CAROLINA ANGELUCCI RINCON</v>
          </cell>
        </row>
        <row r="154">
          <cell r="F154">
            <v>1128274130</v>
          </cell>
          <cell r="G154" t="str">
            <v>CATALINA PINEDA BETANCUR</v>
          </cell>
        </row>
        <row r="155">
          <cell r="F155">
            <v>1130677712</v>
          </cell>
          <cell r="G155" t="str">
            <v>VIVIANA OROZCO ORTIZ</v>
          </cell>
        </row>
        <row r="156">
          <cell r="F156">
            <v>1136880498</v>
          </cell>
          <cell r="G156" t="str">
            <v>MARIA CAMILA CAICEDO CHACON</v>
          </cell>
        </row>
        <row r="157">
          <cell r="F157">
            <v>1234091251</v>
          </cell>
          <cell r="G157" t="str">
            <v>CAROLL JOYCE MAY CORREA</v>
          </cell>
        </row>
        <row r="158">
          <cell r="F158">
            <v>22523229</v>
          </cell>
          <cell r="G158" t="str">
            <v>PAOLA ALEXANDRA MANCO MENDEZ</v>
          </cell>
        </row>
        <row r="159">
          <cell r="F159">
            <v>79752919</v>
          </cell>
          <cell r="G159" t="str">
            <v>DARIO ALBERTO JURIS LOPEZ</v>
          </cell>
        </row>
        <row r="160">
          <cell r="F160">
            <v>1115072445</v>
          </cell>
          <cell r="G160" t="str">
            <v>LEIDY CAROLINA CARVAJAL MORALES</v>
          </cell>
        </row>
        <row r="161">
          <cell r="F161">
            <v>1098731045</v>
          </cell>
          <cell r="G161" t="str">
            <v>JUAN PABLO VILLABONA LOPEZ</v>
          </cell>
        </row>
        <row r="162">
          <cell r="F162">
            <v>1113654510</v>
          </cell>
          <cell r="G162" t="str">
            <v>DANIELA GIRALDO MARTINEZ</v>
          </cell>
        </row>
        <row r="163">
          <cell r="F163">
            <v>1020745729</v>
          </cell>
          <cell r="G163" t="str">
            <v>FRANCISCO ALBERTO VELA CABRERA</v>
          </cell>
        </row>
        <row r="164">
          <cell r="F164">
            <v>52816909</v>
          </cell>
          <cell r="G164" t="str">
            <v>JENNIFEER VIVIANA MORA MELO</v>
          </cell>
        </row>
        <row r="165">
          <cell r="F165">
            <v>1020783313</v>
          </cell>
          <cell r="G165" t="str">
            <v>Daniela Pérez Murcia</v>
          </cell>
        </row>
        <row r="166">
          <cell r="F166">
            <v>1015434568</v>
          </cell>
          <cell r="G166" t="str">
            <v>Paola Andrea Urquijo Perez</v>
          </cell>
        </row>
        <row r="167">
          <cell r="F167">
            <v>1072648385</v>
          </cell>
          <cell r="G167" t="str">
            <v>Daniela Stephania Vaca Grisales</v>
          </cell>
        </row>
        <row r="168">
          <cell r="F168">
            <v>52910665</v>
          </cell>
          <cell r="G168" t="str">
            <v>Tatiana Caterine Martinez Daza</v>
          </cell>
        </row>
        <row r="169">
          <cell r="F169">
            <v>1014227584</v>
          </cell>
          <cell r="G169" t="str">
            <v>CARLOS GIOVANY BENAVIDES RAMIREZ</v>
          </cell>
        </row>
        <row r="170">
          <cell r="F170">
            <v>13958792</v>
          </cell>
          <cell r="G170" t="str">
            <v>HERMES LUJAN GAMBA BARBOSA</v>
          </cell>
        </row>
        <row r="171">
          <cell r="F171">
            <v>1019014030</v>
          </cell>
          <cell r="G171" t="str">
            <v>JUAN GABRIEL CAMACHO TRIANA</v>
          </cell>
        </row>
        <row r="172">
          <cell r="F172">
            <v>29361353</v>
          </cell>
          <cell r="G172" t="str">
            <v>LINA MARÍA MUÑOZ RAMÍREZ</v>
          </cell>
        </row>
        <row r="173">
          <cell r="F173">
            <v>51784092</v>
          </cell>
          <cell r="G173" t="str">
            <v>LUZ NIMIA CAMELO BARERRO</v>
          </cell>
        </row>
        <row r="174">
          <cell r="F174">
            <v>80415412</v>
          </cell>
          <cell r="G174" t="str">
            <v>Héctor Ernesto Barbosa Landínez</v>
          </cell>
        </row>
        <row r="175">
          <cell r="F175">
            <v>32753311</v>
          </cell>
          <cell r="G175" t="str">
            <v>MAJIVE MARIA MAJJUL RODRIGUEZ</v>
          </cell>
        </row>
        <row r="176">
          <cell r="F176">
            <v>1032441939</v>
          </cell>
          <cell r="G176" t="str">
            <v>LUISA FERNANDA ANTIA GUTIERREZ</v>
          </cell>
        </row>
        <row r="177">
          <cell r="F177">
            <v>1020760031</v>
          </cell>
          <cell r="G177" t="str">
            <v>Ivonne Vanessa Camacho Viancha</v>
          </cell>
        </row>
        <row r="178">
          <cell r="F178">
            <v>35460886</v>
          </cell>
          <cell r="G178" t="str">
            <v>MARIA CLAUDIA LOPEZ LARA</v>
          </cell>
        </row>
        <row r="179">
          <cell r="F179">
            <v>52322827</v>
          </cell>
          <cell r="G179" t="str">
            <v>SANDRA MILENA REYES ALBARRACIN</v>
          </cell>
        </row>
        <row r="180">
          <cell r="F180">
            <v>79691535</v>
          </cell>
          <cell r="G180" t="str">
            <v>CARLOS JAVIER FUENTES DAZA</v>
          </cell>
        </row>
        <row r="181">
          <cell r="F181">
            <v>79787246</v>
          </cell>
          <cell r="G181" t="str">
            <v>Juan Miguel Salom Romero</v>
          </cell>
        </row>
        <row r="182">
          <cell r="F182">
            <v>52862409</v>
          </cell>
          <cell r="G182" t="str">
            <v>DIANA MARCELA BENAVIDES BASTIDAS</v>
          </cell>
        </row>
        <row r="183">
          <cell r="F183">
            <v>53120390</v>
          </cell>
          <cell r="G183" t="str">
            <v>ANDREA DEL PILAR CARDONA OLMOS</v>
          </cell>
        </row>
        <row r="184">
          <cell r="F184">
            <v>79157627</v>
          </cell>
          <cell r="G184" t="str">
            <v>CARLOS EDUARDO RANGEL GALVIS</v>
          </cell>
        </row>
        <row r="185">
          <cell r="F185">
            <v>1049604769</v>
          </cell>
          <cell r="G185" t="str">
            <v>EDNA KATERINE BERMEO VARGAS</v>
          </cell>
        </row>
        <row r="186">
          <cell r="F186">
            <v>1014222327</v>
          </cell>
          <cell r="G186" t="str">
            <v>Diana Angelica Escobar Sanchez</v>
          </cell>
        </row>
        <row r="187">
          <cell r="F187">
            <v>79795252</v>
          </cell>
          <cell r="G187" t="str">
            <v>JORGE EDUARDO ABRIL RODRIGUEZ</v>
          </cell>
        </row>
        <row r="188">
          <cell r="F188">
            <v>79983944</v>
          </cell>
          <cell r="G188" t="str">
            <v>Gustavo Adolfo Barreto Garcia</v>
          </cell>
        </row>
        <row r="189">
          <cell r="F189">
            <v>17974004</v>
          </cell>
          <cell r="G189" t="str">
            <v>JUAN CARLOS MURCIA CELEDON</v>
          </cell>
        </row>
        <row r="190">
          <cell r="F190">
            <v>52621694</v>
          </cell>
          <cell r="G190" t="str">
            <v>MARTHA KARINA RUEDA NIETO</v>
          </cell>
        </row>
        <row r="191">
          <cell r="F191">
            <v>52700443</v>
          </cell>
          <cell r="G191" t="str">
            <v>andrea del pilar fierro lavao</v>
          </cell>
        </row>
        <row r="192">
          <cell r="F192">
            <v>51649331</v>
          </cell>
          <cell r="G192" t="str">
            <v>MARIA TERESA BERNAL SOTO</v>
          </cell>
        </row>
        <row r="193">
          <cell r="F193">
            <v>19458991</v>
          </cell>
          <cell r="G193" t="str">
            <v>CARLOS ALBERTO LEAL CONTRERAS</v>
          </cell>
        </row>
        <row r="194">
          <cell r="F194">
            <v>52005985</v>
          </cell>
          <cell r="G194" t="str">
            <v>LIZETTE GALINDO-TORO ARISTIZABAL</v>
          </cell>
        </row>
        <row r="195">
          <cell r="F195">
            <v>72135583</v>
          </cell>
          <cell r="G195" t="str">
            <v>GUSTAVO ADOLFO ARANGO BALLESTAS</v>
          </cell>
        </row>
        <row r="196">
          <cell r="F196">
            <v>51675802</v>
          </cell>
          <cell r="G196" t="str">
            <v>Diana Marìa Vargas Quintero</v>
          </cell>
        </row>
        <row r="197">
          <cell r="F197">
            <v>1019092360</v>
          </cell>
          <cell r="G197" t="str">
            <v>angie milena Beltran Rangel</v>
          </cell>
        </row>
        <row r="198">
          <cell r="F198">
            <v>1094931522</v>
          </cell>
          <cell r="G198" t="str">
            <v>ISABELLA DIEZ JIMENEZ</v>
          </cell>
        </row>
        <row r="199">
          <cell r="F199">
            <v>1094920493</v>
          </cell>
          <cell r="G199" t="str">
            <v>JUAN PABLO LOPEZ SALAZAR</v>
          </cell>
        </row>
        <row r="200">
          <cell r="F200">
            <v>1018469066</v>
          </cell>
          <cell r="G200" t="str">
            <v>MARIA PAULA ORJUELA TRONCOSO</v>
          </cell>
        </row>
        <row r="201">
          <cell r="F201">
            <v>17347308</v>
          </cell>
          <cell r="G201" t="str">
            <v>NELSON ORLANDO PULIDO FERREIRA</v>
          </cell>
        </row>
        <row r="202">
          <cell r="F202">
            <v>86044052</v>
          </cell>
          <cell r="G202" t="str">
            <v>Ricardo Pulido Ferreira</v>
          </cell>
        </row>
        <row r="203">
          <cell r="F203">
            <v>1020743992</v>
          </cell>
          <cell r="G203" t="str">
            <v>Juliana Gracia Suarez</v>
          </cell>
        </row>
        <row r="204">
          <cell r="F204">
            <v>19294432</v>
          </cell>
          <cell r="G204" t="str">
            <v>Orlando Gracia Granados</v>
          </cell>
        </row>
        <row r="205">
          <cell r="F205">
            <v>1014189915</v>
          </cell>
          <cell r="G205" t="str">
            <v>Luz Yadira Grimaldos Franco</v>
          </cell>
        </row>
        <row r="206">
          <cell r="F206">
            <v>75100608</v>
          </cell>
          <cell r="G206" t="str">
            <v>ROLANDO HUMBERTO MARTINEZ CORDERO</v>
          </cell>
        </row>
        <row r="207">
          <cell r="F207">
            <v>79280625</v>
          </cell>
          <cell r="G207" t="str">
            <v>CARLOS EUGENIO PATERNINA VIVERO</v>
          </cell>
        </row>
        <row r="208">
          <cell r="F208">
            <v>52429904</v>
          </cell>
          <cell r="G208" t="str">
            <v>MARYURY DEL PILAR GOMEZ CORREDOR</v>
          </cell>
        </row>
        <row r="209">
          <cell r="F209">
            <v>80423187</v>
          </cell>
          <cell r="G209" t="str">
            <v>CARLOS MAURICIO TASCON MUÑOZ</v>
          </cell>
        </row>
        <row r="210">
          <cell r="F210">
            <v>52776941</v>
          </cell>
          <cell r="G210" t="str">
            <v>LORENA  SANTAMARIA CORDOBA</v>
          </cell>
        </row>
        <row r="211">
          <cell r="F211">
            <v>41926052</v>
          </cell>
          <cell r="G211" t="str">
            <v>LINA MARIA LOPEZ GARZON</v>
          </cell>
        </row>
        <row r="212">
          <cell r="F212">
            <v>52705440</v>
          </cell>
          <cell r="G212" t="str">
            <v>PAULA ANDREA FLOREZ AZUERO</v>
          </cell>
        </row>
        <row r="213">
          <cell r="F213">
            <v>1013580151</v>
          </cell>
          <cell r="G213" t="str">
            <v>SLENDY LLUBELY TORRES QUINTERO</v>
          </cell>
        </row>
        <row r="214">
          <cell r="F214">
            <v>52710930</v>
          </cell>
          <cell r="G214" t="str">
            <v>SONIA CATALINA RAMIREZ CASTILLO</v>
          </cell>
        </row>
        <row r="215">
          <cell r="F215">
            <v>80159993</v>
          </cell>
          <cell r="G215" t="str">
            <v>GABRIEL ANDRES CORREDOR PEÑARANDA</v>
          </cell>
        </row>
        <row r="216">
          <cell r="F216">
            <v>51818998</v>
          </cell>
          <cell r="G216" t="str">
            <v>GLORIA CECILIA BALCERO SERRANO</v>
          </cell>
        </row>
        <row r="217">
          <cell r="F217">
            <v>52832181</v>
          </cell>
          <cell r="G217" t="str">
            <v>MARYLUZ GIL CANO</v>
          </cell>
        </row>
        <row r="218">
          <cell r="F218">
            <v>52152641</v>
          </cell>
          <cell r="G218" t="str">
            <v>OLGA YOLIMA RODRIGUEZ PEÑA</v>
          </cell>
        </row>
        <row r="219">
          <cell r="F219">
            <v>37440423</v>
          </cell>
          <cell r="G219" t="str">
            <v>Maria Laura Rojas Serrano</v>
          </cell>
        </row>
        <row r="220">
          <cell r="F220">
            <v>585143</v>
          </cell>
          <cell r="G220" t="str">
            <v>ANA MARIA VECCHIONE RAMIREZ</v>
          </cell>
        </row>
        <row r="221">
          <cell r="F221">
            <v>51883803</v>
          </cell>
          <cell r="G221" t="str">
            <v>ADRIANA ARANGO LARRARTE</v>
          </cell>
        </row>
        <row r="222">
          <cell r="F222">
            <v>52108127</v>
          </cell>
          <cell r="G222" t="str">
            <v>JOHANA MARCELA ANGEL RODRIGUEZ</v>
          </cell>
        </row>
        <row r="223">
          <cell r="F223">
            <v>52518393</v>
          </cell>
          <cell r="G223" t="str">
            <v>CLAUDIA LORENA PINZON CHAPARRO</v>
          </cell>
        </row>
        <row r="224">
          <cell r="F224">
            <v>19300777</v>
          </cell>
          <cell r="G224" t="str">
            <v>RICARDO TOMAS MADIEDO CLAVIJO</v>
          </cell>
        </row>
        <row r="225">
          <cell r="F225">
            <v>51943133</v>
          </cell>
          <cell r="G225" t="str">
            <v>sandra patricia morales sanchez</v>
          </cell>
        </row>
        <row r="226">
          <cell r="F226">
            <v>35465843</v>
          </cell>
          <cell r="G226" t="str">
            <v>CLAUDIA POSSE VELASQUEZ</v>
          </cell>
        </row>
        <row r="227">
          <cell r="F227">
            <v>39777303</v>
          </cell>
          <cell r="G227" t="str">
            <v>MARTHA ISABEL PEREZ BURBANO</v>
          </cell>
        </row>
        <row r="228">
          <cell r="F228">
            <v>10932550</v>
          </cell>
          <cell r="G228" t="str">
            <v>Manuel Guillermo Alean Cerra</v>
          </cell>
        </row>
        <row r="229">
          <cell r="F229">
            <v>1082871764</v>
          </cell>
          <cell r="G229" t="str">
            <v>Yaneth Patricia Abril De Castro</v>
          </cell>
        </row>
        <row r="230">
          <cell r="F230">
            <v>19385543</v>
          </cell>
          <cell r="G230" t="str">
            <v>EDUARDO MERA OSPINA</v>
          </cell>
        </row>
        <row r="231">
          <cell r="F231">
            <v>74322534</v>
          </cell>
          <cell r="G231" t="str">
            <v>Gabriel Rodriguez Ariza</v>
          </cell>
        </row>
        <row r="232">
          <cell r="F232">
            <v>1118569240</v>
          </cell>
          <cell r="G232" t="str">
            <v>ANDRES ESTEBAN QUEVEDO TOQUICA</v>
          </cell>
        </row>
        <row r="233">
          <cell r="F233">
            <v>1082934742</v>
          </cell>
          <cell r="G233" t="str">
            <v>LIZ KATHERIN CORONADO GUERRERO</v>
          </cell>
        </row>
        <row r="234">
          <cell r="F234">
            <v>1127345940</v>
          </cell>
          <cell r="G234" t="str">
            <v>HÉCTOR ELOY MORENO VALDÉS</v>
          </cell>
        </row>
        <row r="235">
          <cell r="F235">
            <v>79980294</v>
          </cell>
          <cell r="G235" t="str">
            <v>Andres Mauricio Camacho Montaño</v>
          </cell>
        </row>
        <row r="236">
          <cell r="F236">
            <v>91252058</v>
          </cell>
          <cell r="G236" t="str">
            <v>Miguel Antonio Parra Saavedra</v>
          </cell>
        </row>
        <row r="237">
          <cell r="F237">
            <v>52816580</v>
          </cell>
          <cell r="G237" t="str">
            <v>Andrea Del Pilar Barrera Hernandez</v>
          </cell>
        </row>
        <row r="238">
          <cell r="F238">
            <v>39777059</v>
          </cell>
          <cell r="G238" t="str">
            <v>Natalia Londoño Palacio</v>
          </cell>
        </row>
        <row r="239">
          <cell r="F239">
            <v>10246637</v>
          </cell>
          <cell r="G239" t="str">
            <v>JAVIER MAZUERA VALENCIA</v>
          </cell>
        </row>
        <row r="240">
          <cell r="F240">
            <v>79147993</v>
          </cell>
          <cell r="G240" t="str">
            <v>JORGE EUGENIO GOMEZ CUSNIR</v>
          </cell>
        </row>
        <row r="241">
          <cell r="F241">
            <v>438185</v>
          </cell>
          <cell r="G241" t="str">
            <v>PABLO LEON GOMEZ CUSNIR</v>
          </cell>
        </row>
        <row r="242">
          <cell r="F242">
            <v>39689948</v>
          </cell>
          <cell r="G242" t="str">
            <v>MARTHA PATRICIA GOMEZ PINZON</v>
          </cell>
        </row>
        <row r="243">
          <cell r="F243">
            <v>1015454162</v>
          </cell>
          <cell r="G243" t="str">
            <v>GERALDINNE VIVIANA ARIAS TELLEZ</v>
          </cell>
        </row>
        <row r="244">
          <cell r="F244">
            <v>38259980</v>
          </cell>
          <cell r="G244" t="str">
            <v>ROSARIO VIDAL OLARTE</v>
          </cell>
        </row>
        <row r="245">
          <cell r="F245">
            <v>1014203119</v>
          </cell>
          <cell r="G245" t="str">
            <v>TATIANA MARIA ALVARADO ARIAS</v>
          </cell>
        </row>
        <row r="246">
          <cell r="F246">
            <v>44205902</v>
          </cell>
          <cell r="G246" t="str">
            <v>MARIA CLAUDIA ARIZA SALAS</v>
          </cell>
        </row>
        <row r="247">
          <cell r="F247">
            <v>52418151</v>
          </cell>
          <cell r="G247" t="str">
            <v>LINA MARIA GOMEZ GRANADOS</v>
          </cell>
        </row>
        <row r="248">
          <cell r="F248">
            <v>1020721397</v>
          </cell>
          <cell r="G248" t="str">
            <v>MAURICIO ALVAREZ ANDRADE</v>
          </cell>
        </row>
        <row r="249">
          <cell r="F249">
            <v>80734177</v>
          </cell>
          <cell r="G249" t="str">
            <v>RONALD ENRIQUE VIDES CUADROS</v>
          </cell>
        </row>
        <row r="250">
          <cell r="F250">
            <v>42152113</v>
          </cell>
          <cell r="G250" t="str">
            <v>NATALIA ANDREA GUZMÁN TAMAYO</v>
          </cell>
        </row>
        <row r="251">
          <cell r="F251">
            <v>1020756456</v>
          </cell>
          <cell r="G251" t="str">
            <v>HANS MARTIN VIRACACHA</v>
          </cell>
        </row>
        <row r="252">
          <cell r="F252">
            <v>52008501</v>
          </cell>
          <cell r="G252" t="str">
            <v>MARIA ELENA SUAREZ CARRILLO</v>
          </cell>
        </row>
        <row r="253">
          <cell r="F253">
            <v>79318671</v>
          </cell>
          <cell r="G253" t="str">
            <v>GERMAN EDUARDO TORO YERMANOS</v>
          </cell>
        </row>
        <row r="254">
          <cell r="F254">
            <v>65736418</v>
          </cell>
          <cell r="G254" t="str">
            <v>SANDRA LUCIA varon vallejo</v>
          </cell>
        </row>
        <row r="255">
          <cell r="F255">
            <v>52094997</v>
          </cell>
          <cell r="G255" t="str">
            <v>Diana Graciela Delgado Rivera</v>
          </cell>
        </row>
        <row r="256">
          <cell r="F256">
            <v>79354372</v>
          </cell>
          <cell r="G256" t="str">
            <v>Diego Lorenzo Medina Peralta</v>
          </cell>
        </row>
        <row r="257">
          <cell r="F257">
            <v>79235604</v>
          </cell>
          <cell r="G257" t="str">
            <v>DAVID MANUEL COLMENARES SANTANDER</v>
          </cell>
        </row>
        <row r="258">
          <cell r="F258">
            <v>51819142</v>
          </cell>
          <cell r="G258" t="str">
            <v>DIANA JEANETH CASTRO RODRIGUEZ</v>
          </cell>
        </row>
        <row r="259">
          <cell r="F259">
            <v>79235604</v>
          </cell>
          <cell r="G259" t="str">
            <v>DAVID MANUEL COLMENARES SANTANDER</v>
          </cell>
        </row>
        <row r="260">
          <cell r="F260">
            <v>8696192</v>
          </cell>
          <cell r="G260" t="str">
            <v>THOMAS JSÚS LIVINGSTON ARCHBOLD</v>
          </cell>
        </row>
        <row r="261">
          <cell r="F261">
            <v>52051471</v>
          </cell>
          <cell r="G261" t="str">
            <v>LUZ DARY BAUTISTA DIAZ</v>
          </cell>
        </row>
        <row r="262">
          <cell r="F262">
            <v>1013606097</v>
          </cell>
          <cell r="G262" t="str">
            <v>diego mauricio rodriguez salinas</v>
          </cell>
        </row>
        <row r="263">
          <cell r="F263">
            <v>1013606237</v>
          </cell>
          <cell r="G263" t="str">
            <v>katherin eliana rodriguez ramos</v>
          </cell>
        </row>
        <row r="264">
          <cell r="F264">
            <v>51626925</v>
          </cell>
          <cell r="G264" t="str">
            <v>SONIA DILA JATER ZABALETA</v>
          </cell>
        </row>
        <row r="265">
          <cell r="F265">
            <v>1007226900</v>
          </cell>
          <cell r="G265" t="str">
            <v>Juan Diego Ramírez Zuluaga</v>
          </cell>
        </row>
        <row r="266">
          <cell r="F266">
            <v>52816061</v>
          </cell>
          <cell r="G266" t="str">
            <v>Karen Liseth Cabarcas Acosta</v>
          </cell>
        </row>
        <row r="267">
          <cell r="F267">
            <v>695676</v>
          </cell>
          <cell r="G267" t="str">
            <v>GILBERTO ANTONIO MENDEZ SILVA</v>
          </cell>
        </row>
        <row r="268">
          <cell r="F268">
            <v>1016071461</v>
          </cell>
          <cell r="G268" t="str">
            <v>Jiddy Celena Gonzalez Manrique</v>
          </cell>
        </row>
        <row r="269">
          <cell r="F269">
            <v>1031126476</v>
          </cell>
          <cell r="G269" t="str">
            <v>ANGIE PAOLA MARTINEZ SANCHEZ</v>
          </cell>
        </row>
        <row r="270">
          <cell r="F270">
            <v>1016113965</v>
          </cell>
          <cell r="G270" t="str">
            <v>NATALIA CASTELLANOS PEÑA</v>
          </cell>
        </row>
        <row r="271">
          <cell r="F271">
            <v>52744471</v>
          </cell>
          <cell r="G271" t="str">
            <v>Clara Isabel Rodriguez Guerrero</v>
          </cell>
        </row>
        <row r="272">
          <cell r="F272">
            <v>1032470704</v>
          </cell>
          <cell r="G272" t="str">
            <v>Maria Camila Acosta Peña</v>
          </cell>
        </row>
        <row r="273">
          <cell r="F273">
            <v>38289241</v>
          </cell>
          <cell r="G273" t="str">
            <v>ADRIANA DIAZ GODOY</v>
          </cell>
        </row>
        <row r="274">
          <cell r="F274">
            <v>1026552185</v>
          </cell>
          <cell r="G274" t="str">
            <v>AMANDA MILENA MUÑOZ MARTINEZ</v>
          </cell>
        </row>
        <row r="275">
          <cell r="F275">
            <v>1016097767</v>
          </cell>
          <cell r="G275" t="str">
            <v>KAREN DAYANNA BAQUERO FANDIÑO</v>
          </cell>
        </row>
        <row r="276">
          <cell r="F276">
            <v>1013680907</v>
          </cell>
          <cell r="G276" t="str">
            <v>MARIA CAMILA CORREAL PARADA</v>
          </cell>
        </row>
        <row r="277">
          <cell r="F277">
            <v>1233192796</v>
          </cell>
          <cell r="G277" t="str">
            <v>Andres Felipe Gordillo Covaleda</v>
          </cell>
        </row>
        <row r="278">
          <cell r="F278">
            <v>1065817915</v>
          </cell>
          <cell r="G278" t="str">
            <v>KATTYA LORENA DIAZ ROLONG</v>
          </cell>
        </row>
        <row r="279">
          <cell r="F279">
            <v>1014242618</v>
          </cell>
          <cell r="G279" t="str">
            <v>Paula Milena Ramirez Sierra</v>
          </cell>
        </row>
        <row r="280">
          <cell r="F280">
            <v>1032458630</v>
          </cell>
          <cell r="G280" t="str">
            <v>Kevin Nicolas Torres Romero</v>
          </cell>
        </row>
        <row r="281">
          <cell r="F281">
            <v>52474419</v>
          </cell>
          <cell r="G281" t="str">
            <v>FRANCY PATRICIA ARCILA LEON</v>
          </cell>
        </row>
        <row r="282">
          <cell r="F282">
            <v>1018503359</v>
          </cell>
          <cell r="G282" t="str">
            <v>NATALIA MEDINA LUQUE</v>
          </cell>
        </row>
        <row r="283">
          <cell r="F283">
            <v>1020760230</v>
          </cell>
          <cell r="G283" t="str">
            <v>MAITE RESTREPO MARTINEZ</v>
          </cell>
        </row>
        <row r="284">
          <cell r="F284">
            <v>52620414</v>
          </cell>
          <cell r="G284" t="str">
            <v>VIRGINIA ABELLO POLO</v>
          </cell>
        </row>
        <row r="285">
          <cell r="F285">
            <v>79730270</v>
          </cell>
          <cell r="G285" t="str">
            <v>IVAN ANDRES BOBADILLA AREVALO</v>
          </cell>
        </row>
        <row r="286">
          <cell r="F286">
            <v>1018409410</v>
          </cell>
          <cell r="G286" t="str">
            <v>Fernando Alvarado Sarzosa</v>
          </cell>
        </row>
        <row r="287">
          <cell r="F287">
            <v>79941333</v>
          </cell>
          <cell r="G287" t="str">
            <v>sebastian quintero camacho</v>
          </cell>
        </row>
        <row r="288">
          <cell r="F288">
            <v>39691093</v>
          </cell>
          <cell r="G288" t="str">
            <v>CLAUDIA CECILIA DEL PILAR CRUZ CASTRO</v>
          </cell>
        </row>
        <row r="289">
          <cell r="F289">
            <v>1032375360</v>
          </cell>
          <cell r="G289" t="str">
            <v>DIEGO ALEJANDRO ARDILA TORRES</v>
          </cell>
        </row>
        <row r="290">
          <cell r="F290">
            <v>43616220</v>
          </cell>
          <cell r="G290" t="str">
            <v>ANA MARIA MEJIA MUNERA</v>
          </cell>
        </row>
        <row r="291">
          <cell r="F291">
            <v>1032389744</v>
          </cell>
          <cell r="G291" t="str">
            <v>JUAN CARLOS FORERO TURCA</v>
          </cell>
        </row>
        <row r="292">
          <cell r="F292">
            <v>63551254</v>
          </cell>
          <cell r="G292" t="str">
            <v>SILVIA INES GUERRERO MACIAS</v>
          </cell>
        </row>
        <row r="293">
          <cell r="F293">
            <v>80123914</v>
          </cell>
          <cell r="G293" t="str">
            <v>SERGIO CERVERA BONILLA</v>
          </cell>
        </row>
        <row r="294">
          <cell r="F294">
            <v>1032398412</v>
          </cell>
          <cell r="G294" t="str">
            <v>MARIA ALEJANDRA BRAVO GARZON</v>
          </cell>
        </row>
        <row r="295">
          <cell r="F295">
            <v>79940178</v>
          </cell>
          <cell r="G295" t="str">
            <v>ANDRES FELIPE CARDONA ZORRILLA</v>
          </cell>
        </row>
        <row r="296">
          <cell r="F296">
            <v>80100959</v>
          </cell>
          <cell r="G296" t="str">
            <v>LUIS LEONARDO ROJAS PUENTES</v>
          </cell>
        </row>
        <row r="297">
          <cell r="F297">
            <v>80871451</v>
          </cell>
          <cell r="G297" t="str">
            <v>MARINO CABRERA FIERRO</v>
          </cell>
        </row>
        <row r="298">
          <cell r="F298">
            <v>14637617</v>
          </cell>
          <cell r="G298" t="str">
            <v>Jairo Andres Zuluaga Leon</v>
          </cell>
        </row>
        <row r="299">
          <cell r="F299">
            <v>1079178048</v>
          </cell>
          <cell r="G299" t="str">
            <v>Diego Fernando Camacho Nieto</v>
          </cell>
        </row>
        <row r="300">
          <cell r="F300">
            <v>3229910</v>
          </cell>
          <cell r="G300" t="str">
            <v>CARLOS ALFONSO DUARTE TORRES</v>
          </cell>
        </row>
        <row r="301">
          <cell r="F301">
            <v>79719604</v>
          </cell>
          <cell r="G301" t="str">
            <v>LUIS EDUARDO PINO VILLAREAL</v>
          </cell>
        </row>
        <row r="302">
          <cell r="F302">
            <v>14800397</v>
          </cell>
          <cell r="G302" t="str">
            <v>Daniel Perez Galvez</v>
          </cell>
        </row>
        <row r="303">
          <cell r="F303">
            <v>1030564974</v>
          </cell>
          <cell r="G303" t="str">
            <v>Nathalia Andrea Sanchez Burbano</v>
          </cell>
        </row>
        <row r="304">
          <cell r="F304">
            <v>52961356</v>
          </cell>
          <cell r="G304" t="str">
            <v>LAGY PAOLA ACEVEDO CORZO</v>
          </cell>
        </row>
        <row r="305">
          <cell r="F305">
            <v>55306058</v>
          </cell>
          <cell r="G305" t="str">
            <v>KATIUSKA CONCEPCION OLIVO MORENO</v>
          </cell>
        </row>
        <row r="306">
          <cell r="F306">
            <v>53068707</v>
          </cell>
          <cell r="G306" t="str">
            <v>SANDRA MILENA QUINTERO BONILLA</v>
          </cell>
        </row>
        <row r="307">
          <cell r="F307">
            <v>51914643</v>
          </cell>
          <cell r="G307" t="str">
            <v>SORAYA LIBOS SAYEGH</v>
          </cell>
        </row>
        <row r="308">
          <cell r="F308">
            <v>1096197882</v>
          </cell>
          <cell r="G308" t="str">
            <v>SHIRLEY PAOLA ALMENTERO TELLEZ</v>
          </cell>
        </row>
        <row r="309">
          <cell r="F309">
            <v>1044421559</v>
          </cell>
          <cell r="G309" t="str">
            <v>MAYRA MILENA ESCOBAR TORRES</v>
          </cell>
        </row>
        <row r="310">
          <cell r="F310">
            <v>1013692473</v>
          </cell>
          <cell r="G310" t="str">
            <v>CAROL TATIANA ZAPATA ROBLES</v>
          </cell>
        </row>
        <row r="311">
          <cell r="F311">
            <v>1014252118</v>
          </cell>
          <cell r="G311" t="str">
            <v>PAULA ANDREA HERMIDA VARGAS</v>
          </cell>
        </row>
        <row r="312">
          <cell r="F312">
            <v>1026571550</v>
          </cell>
          <cell r="G312" t="str">
            <v>LAURA MARIA CAMARGO PARRA</v>
          </cell>
        </row>
        <row r="313">
          <cell r="F313">
            <v>1016045463</v>
          </cell>
          <cell r="G313" t="str">
            <v>DIANA CAROLINA CARDOZO POSADA</v>
          </cell>
        </row>
        <row r="314">
          <cell r="F314">
            <v>1082904220</v>
          </cell>
          <cell r="G314" t="str">
            <v>Karen Stephanie Moreno Olivares</v>
          </cell>
        </row>
        <row r="315">
          <cell r="F315">
            <v>1020795134</v>
          </cell>
          <cell r="G315" t="str">
            <v>MARIA ALEJANDRA VARGAS MURCIA</v>
          </cell>
        </row>
        <row r="316">
          <cell r="F316">
            <v>1018431166</v>
          </cell>
          <cell r="G316" t="str">
            <v>CAROLINA CORTES RODRIGUEZ</v>
          </cell>
        </row>
        <row r="317">
          <cell r="F317">
            <v>1085323067</v>
          </cell>
          <cell r="G317" t="str">
            <v>KAREN NATHALY RUEDA MUÑOZ</v>
          </cell>
        </row>
        <row r="318">
          <cell r="F318">
            <v>1022943402</v>
          </cell>
          <cell r="G318" t="str">
            <v>ANGEE JOAN MONROY PIZA</v>
          </cell>
        </row>
        <row r="319">
          <cell r="F319">
            <v>52301520</v>
          </cell>
          <cell r="G319" t="str">
            <v>CLAUDIA PATRICIA SIABATO MONTAÑEZ</v>
          </cell>
        </row>
        <row r="320">
          <cell r="F320">
            <v>1115188389</v>
          </cell>
          <cell r="G320" t="str">
            <v>SEBASTIAN LONDOÑO ROLDAN</v>
          </cell>
        </row>
        <row r="321">
          <cell r="F321">
            <v>41552913</v>
          </cell>
          <cell r="G321" t="str">
            <v>MARIA LILIAN REY MORENO</v>
          </cell>
        </row>
        <row r="322">
          <cell r="F322">
            <v>1065810420</v>
          </cell>
          <cell r="G322" t="str">
            <v>Juan David Figueroa Daza</v>
          </cell>
        </row>
        <row r="323">
          <cell r="F323">
            <v>53129457</v>
          </cell>
          <cell r="G323" t="str">
            <v>LEYDI MAYERLY VALERO TRIANA</v>
          </cell>
        </row>
        <row r="324">
          <cell r="F324">
            <v>1016042395</v>
          </cell>
          <cell r="G324" t="str">
            <v>Natalia Arenas Nuñez</v>
          </cell>
        </row>
        <row r="325">
          <cell r="F325">
            <v>52977890</v>
          </cell>
          <cell r="G325" t="str">
            <v>YIRLEAM AGUIRRE ENCISO</v>
          </cell>
        </row>
        <row r="326">
          <cell r="F326">
            <v>1222453584</v>
          </cell>
          <cell r="G326" t="str">
            <v>Adriana Camila Pulga Pantoja</v>
          </cell>
        </row>
        <row r="327">
          <cell r="F327">
            <v>1000324764</v>
          </cell>
          <cell r="G327" t="str">
            <v>OWEN PATRICK BETANCOURTH ZAMORA</v>
          </cell>
        </row>
        <row r="328">
          <cell r="F328">
            <v>1100951375</v>
          </cell>
          <cell r="G328" t="str">
            <v>NICOLLE VALLENTINA GUILLEN SUAREZ</v>
          </cell>
        </row>
        <row r="329">
          <cell r="F329">
            <v>13449088</v>
          </cell>
          <cell r="G329" t="str">
            <v>ABSALON TOCARIA SARMIENTO</v>
          </cell>
        </row>
        <row r="330">
          <cell r="F330">
            <v>1018509503</v>
          </cell>
          <cell r="G330" t="str">
            <v>VALERIA RODRIGUEZ OSORIO</v>
          </cell>
        </row>
        <row r="331">
          <cell r="F331">
            <v>1000808898</v>
          </cell>
          <cell r="G331" t="str">
            <v>LAURA FERNANDA RODRIGUEZ MURCIA</v>
          </cell>
        </row>
        <row r="332">
          <cell r="F332">
            <v>1005752679</v>
          </cell>
          <cell r="G332" t="str">
            <v>ALEXANDRA CATALINA ESQUIVEL ALONSO</v>
          </cell>
        </row>
        <row r="333">
          <cell r="F333">
            <v>1019115660</v>
          </cell>
          <cell r="G333" t="str">
            <v>Neider Dayan Velasquez Torres</v>
          </cell>
        </row>
        <row r="334">
          <cell r="F334">
            <v>1019095399</v>
          </cell>
          <cell r="G334" t="str">
            <v>DANIELA CAVIEDES NARANJO</v>
          </cell>
        </row>
        <row r="335">
          <cell r="F335">
            <v>1007414912</v>
          </cell>
          <cell r="G335" t="str">
            <v>LAURA GABRIELA PAEZ DUQUE</v>
          </cell>
        </row>
        <row r="336">
          <cell r="F336">
            <v>1023892201</v>
          </cell>
          <cell r="G336" t="str">
            <v>ANGELA JOHANNA RUEDA ROMERO</v>
          </cell>
        </row>
        <row r="337">
          <cell r="F337">
            <v>1076653955</v>
          </cell>
          <cell r="G337" t="str">
            <v>MIGUEL ANGEL TRIANA TELLEZ</v>
          </cell>
        </row>
        <row r="338">
          <cell r="F338">
            <v>1022390921</v>
          </cell>
          <cell r="G338" t="str">
            <v>Carlos Ivan Chaparro Morales</v>
          </cell>
        </row>
        <row r="339">
          <cell r="F339">
            <v>33377534</v>
          </cell>
          <cell r="G339" t="str">
            <v>YANETH PATRICIA BUITRAGO CASTRO</v>
          </cell>
        </row>
        <row r="340">
          <cell r="F340">
            <v>1033719035</v>
          </cell>
          <cell r="G340" t="str">
            <v>XIMENA LILIANA CUPITRA GOMEZ</v>
          </cell>
        </row>
        <row r="341">
          <cell r="F341">
            <v>1045750261</v>
          </cell>
          <cell r="G341" t="str">
            <v>MAROLYN MARGARITA GUILLEN ESTRADA</v>
          </cell>
        </row>
        <row r="342">
          <cell r="F342">
            <v>79435419</v>
          </cell>
          <cell r="G342" t="str">
            <v>CARLOS EDUARDO DIAZ FARFAN</v>
          </cell>
        </row>
        <row r="343">
          <cell r="F343">
            <v>1127620975</v>
          </cell>
          <cell r="G343" t="str">
            <v>alafay Dayan gonzalez gonzalez</v>
          </cell>
        </row>
        <row r="344">
          <cell r="F344">
            <v>52916495</v>
          </cell>
          <cell r="G344" t="str">
            <v>CLAUDIA MILENA DELGADO BELLO</v>
          </cell>
        </row>
        <row r="345">
          <cell r="F345">
            <v>1019076302</v>
          </cell>
          <cell r="G345" t="str">
            <v>LINA VANESSA ESCOBAR AGUDELO</v>
          </cell>
        </row>
        <row r="346">
          <cell r="F346">
            <v>1030616065</v>
          </cell>
          <cell r="G346" t="str">
            <v>PAULA ARLEIN RODRIGUEZ MONTAÑO</v>
          </cell>
        </row>
        <row r="347">
          <cell r="F347">
            <v>46670406</v>
          </cell>
          <cell r="G347" t="str">
            <v>LILIA MARGARITA GONZALEZ PRIETO</v>
          </cell>
        </row>
        <row r="348">
          <cell r="F348">
            <v>91251552</v>
          </cell>
          <cell r="G348" t="str">
            <v>VICTOR HUGO LIZCANO ORTIZ</v>
          </cell>
        </row>
        <row r="349">
          <cell r="F349">
            <v>52518047</v>
          </cell>
          <cell r="G349" t="str">
            <v>Alejandra Paola Ríos Galindo</v>
          </cell>
        </row>
        <row r="350">
          <cell r="F350">
            <v>52916618</v>
          </cell>
          <cell r="G350" t="str">
            <v>Henith Dayana Sanabria Diaz</v>
          </cell>
        </row>
        <row r="351">
          <cell r="F351">
            <v>1018434375</v>
          </cell>
          <cell r="G351" t="str">
            <v>Maria Alejandra Diaz Zabala</v>
          </cell>
        </row>
        <row r="352">
          <cell r="F352">
            <v>31487494</v>
          </cell>
          <cell r="G352" t="str">
            <v>MARIA FERNANDA RODRIGUEZ MONCADA</v>
          </cell>
        </row>
        <row r="353">
          <cell r="F353">
            <v>79317531</v>
          </cell>
          <cell r="G353" t="str">
            <v>FELIX ANDRÉS TORO MORENO</v>
          </cell>
        </row>
        <row r="354">
          <cell r="F354">
            <v>8749398</v>
          </cell>
          <cell r="G354" t="str">
            <v>JORGEN WILCKEN TORRES</v>
          </cell>
        </row>
        <row r="355">
          <cell r="F355">
            <v>35511037</v>
          </cell>
          <cell r="G355" t="str">
            <v>DIANA PATRICIA SUAREZ ERASO</v>
          </cell>
        </row>
        <row r="356">
          <cell r="F356">
            <v>51966567</v>
          </cell>
          <cell r="G356" t="str">
            <v>claudia patricia pinzon muñoz</v>
          </cell>
        </row>
        <row r="357">
          <cell r="F357">
            <v>80068842</v>
          </cell>
          <cell r="G357" t="str">
            <v>JULIO CESAR HERNANDEZ VELANDIA</v>
          </cell>
        </row>
        <row r="358">
          <cell r="F358">
            <v>51721442</v>
          </cell>
          <cell r="G358" t="str">
            <v>GLORIA BEATRIZ MOLINA CASTAÑEDA</v>
          </cell>
        </row>
        <row r="359">
          <cell r="F359">
            <v>79568085</v>
          </cell>
          <cell r="G359" t="str">
            <v>luis felipe canizo gutierrez</v>
          </cell>
        </row>
        <row r="360">
          <cell r="F360">
            <v>79334787</v>
          </cell>
          <cell r="G360" t="str">
            <v>CARLOS RAUL MELO RAMIREZ</v>
          </cell>
        </row>
        <row r="361">
          <cell r="F361">
            <v>28549164</v>
          </cell>
          <cell r="G361" t="str">
            <v>CLAUDIA CAROLINA ROMERO GUZMAN</v>
          </cell>
        </row>
        <row r="362">
          <cell r="F362">
            <v>1118070946</v>
          </cell>
          <cell r="G362" t="str">
            <v>MARDEY CECILIA SIERRA BELTRAN</v>
          </cell>
        </row>
        <row r="363">
          <cell r="F363">
            <v>79402627</v>
          </cell>
          <cell r="G363" t="str">
            <v>CARLOS JULIO DIAZ DAVILA</v>
          </cell>
        </row>
        <row r="364">
          <cell r="F364">
            <v>39692362</v>
          </cell>
          <cell r="G364" t="str">
            <v>MARTHA LUCIA GOUBER RODRIGUEZ</v>
          </cell>
        </row>
        <row r="365">
          <cell r="F365">
            <v>19078719</v>
          </cell>
          <cell r="G365" t="str">
            <v>OSWALDO EFRAIN CEBALLOS BURBANO</v>
          </cell>
        </row>
        <row r="366">
          <cell r="F366">
            <v>7144202</v>
          </cell>
          <cell r="G366" t="str">
            <v>CARLOS ALBERTO MORALES PERTUZ</v>
          </cell>
        </row>
        <row r="367">
          <cell r="F367">
            <v>1026256715</v>
          </cell>
          <cell r="G367" t="str">
            <v>LINDA JHOANA ESQUIVEL AREIZA</v>
          </cell>
        </row>
        <row r="368">
          <cell r="F368">
            <v>43273924</v>
          </cell>
          <cell r="G368" t="str">
            <v>MARIA ADELAIDA RESTREPO CADAVID</v>
          </cell>
        </row>
        <row r="369">
          <cell r="F369">
            <v>79296442</v>
          </cell>
          <cell r="G369" t="str">
            <v>JUAN DIEGO ROMERO GAMA</v>
          </cell>
        </row>
        <row r="370">
          <cell r="F370">
            <v>79368429</v>
          </cell>
          <cell r="G370" t="str">
            <v>MARTIN HEINRICH DEJTEN NEUMAYER</v>
          </cell>
        </row>
        <row r="371">
          <cell r="F371">
            <v>52258228</v>
          </cell>
          <cell r="G371" t="str">
            <v>Silvia Cristina Cuellar Gonzalez</v>
          </cell>
        </row>
        <row r="372">
          <cell r="F372">
            <v>52581894</v>
          </cell>
          <cell r="G372" t="str">
            <v>LUZ ASTRID VELERO ACEVEDO</v>
          </cell>
        </row>
        <row r="373">
          <cell r="F373">
            <v>34571319</v>
          </cell>
          <cell r="G373" t="str">
            <v>MALBA MARINA BASTIDAS ZAMBRANO</v>
          </cell>
        </row>
        <row r="374">
          <cell r="F374">
            <v>52258380</v>
          </cell>
          <cell r="G374" t="str">
            <v>MARY LOURDES HERNANDEZ LOPEZ</v>
          </cell>
        </row>
        <row r="375">
          <cell r="F375">
            <v>14882200</v>
          </cell>
          <cell r="G375" t="str">
            <v>ENRIQUE CADENA PIÑEROS</v>
          </cell>
        </row>
        <row r="376">
          <cell r="F376">
            <v>35467994</v>
          </cell>
          <cell r="G376" t="str">
            <v>MARIA CLARA CASAS PARDO</v>
          </cell>
        </row>
        <row r="377">
          <cell r="F377">
            <v>41682447</v>
          </cell>
          <cell r="G377" t="str">
            <v>LUCIA MONCADA ROA</v>
          </cell>
        </row>
        <row r="378">
          <cell r="F378">
            <v>65768324</v>
          </cell>
          <cell r="G378" t="str">
            <v>LUZ HELENA ESQUIVEL HINCAPIE</v>
          </cell>
        </row>
        <row r="379">
          <cell r="F379">
            <v>80503170</v>
          </cell>
          <cell r="G379" t="str">
            <v>JOSE MIGUEL BUITRAGO GAONA</v>
          </cell>
        </row>
        <row r="380">
          <cell r="F380">
            <v>52821583</v>
          </cell>
          <cell r="G380" t="str">
            <v>Andrea del Pilar Mesa Hernandez</v>
          </cell>
        </row>
        <row r="381">
          <cell r="F381">
            <v>80223531</v>
          </cell>
          <cell r="G381" t="str">
            <v>Daniel Fernando Diaz Diaz</v>
          </cell>
        </row>
        <row r="382">
          <cell r="F382">
            <v>79798282</v>
          </cell>
          <cell r="G382" t="str">
            <v>HELDER MAURICIO ORTEGA ORTIZ</v>
          </cell>
        </row>
        <row r="383">
          <cell r="F383">
            <v>79442441</v>
          </cell>
          <cell r="G383" t="str">
            <v>CARLOS HERNAN GARCIA ROJAS</v>
          </cell>
        </row>
        <row r="384">
          <cell r="F384">
            <v>79442478</v>
          </cell>
          <cell r="G384" t="str">
            <v>MIGUEL ALFONSO ESCOBAR MORALES</v>
          </cell>
        </row>
        <row r="385">
          <cell r="F385">
            <v>52259201</v>
          </cell>
          <cell r="G385" t="str">
            <v>TRICIA MARINA HERRERA MENDEZ</v>
          </cell>
        </row>
        <row r="386">
          <cell r="F386">
            <v>52806221</v>
          </cell>
          <cell r="G386" t="str">
            <v>ANGELA MARIA BEJARANO TOVAR</v>
          </cell>
        </row>
        <row r="387">
          <cell r="F387">
            <v>1020802817</v>
          </cell>
          <cell r="G387" t="str">
            <v>MARIA CAMILA ARTEAGA ARTEAGA</v>
          </cell>
        </row>
        <row r="388">
          <cell r="F388">
            <v>1032481605</v>
          </cell>
          <cell r="G388" t="str">
            <v>DIANA MARCELA BERNAL BERMUDEZ</v>
          </cell>
        </row>
        <row r="389">
          <cell r="F389">
            <v>1037613948</v>
          </cell>
          <cell r="G389" t="str">
            <v>PAOLA ANDREA DUQUE DIAZ</v>
          </cell>
        </row>
        <row r="390">
          <cell r="F390">
            <v>38888619</v>
          </cell>
          <cell r="G390" t="str">
            <v>MARIA FERNANDA CAICEDO MONSALVE</v>
          </cell>
        </row>
        <row r="391">
          <cell r="F391">
            <v>35475816</v>
          </cell>
          <cell r="G391" t="str">
            <v>LILIANA SEFAIR SILVA</v>
          </cell>
        </row>
        <row r="392">
          <cell r="F392">
            <v>52645618</v>
          </cell>
          <cell r="G392" t="str">
            <v>MARCELA PINEDA VELASQUEZ</v>
          </cell>
        </row>
        <row r="393">
          <cell r="F393">
            <v>52821126</v>
          </cell>
          <cell r="G393" t="str">
            <v>Ivonne Maritza Lozano Rivera</v>
          </cell>
        </row>
        <row r="394">
          <cell r="F394">
            <v>1019013500</v>
          </cell>
          <cell r="G394" t="str">
            <v>Maria Cristina Moreno Corredor</v>
          </cell>
        </row>
        <row r="395">
          <cell r="F395">
            <v>51994765</v>
          </cell>
          <cell r="G395" t="str">
            <v>CLAUDIA JANETH LOZANO RIVERA</v>
          </cell>
        </row>
        <row r="396">
          <cell r="F396">
            <v>52492727</v>
          </cell>
          <cell r="G396" t="str">
            <v>SANDRA PATRICIA ROJAS CARVAJAL</v>
          </cell>
        </row>
        <row r="397">
          <cell r="F397">
            <v>39689328</v>
          </cell>
          <cell r="G397" t="str">
            <v>RUTH AMPARO PEÑA LAYTON</v>
          </cell>
        </row>
        <row r="398">
          <cell r="F398">
            <v>1020801047</v>
          </cell>
          <cell r="G398" t="str">
            <v>Maria Alejandra Arciniegas Ruales</v>
          </cell>
        </row>
        <row r="399">
          <cell r="F399">
            <v>52977875</v>
          </cell>
          <cell r="G399" t="str">
            <v>LADY MILENA CALDAS QUIROGA</v>
          </cell>
        </row>
        <row r="400">
          <cell r="F400">
            <v>52935493</v>
          </cell>
          <cell r="G400" t="str">
            <v>GUIOVANA CAROLINA FRANCO TORRES</v>
          </cell>
        </row>
        <row r="401">
          <cell r="F401">
            <v>52086796</v>
          </cell>
          <cell r="G401" t="str">
            <v>DIANA PAOLA RIAÑO ROZO</v>
          </cell>
        </row>
        <row r="402">
          <cell r="F402">
            <v>1020738218</v>
          </cell>
          <cell r="G402" t="str">
            <v>MARIA CAMILA VESGA MANRIQUE</v>
          </cell>
        </row>
        <row r="403">
          <cell r="F403">
            <v>1053782346</v>
          </cell>
          <cell r="G403" t="str">
            <v>ANA MARIA MARTINEZ MARTINEZ</v>
          </cell>
        </row>
        <row r="404">
          <cell r="F404">
            <v>79232757</v>
          </cell>
          <cell r="G404" t="str">
            <v>PLATA VALDIVIESO MAURICIO HERNANDO</v>
          </cell>
        </row>
        <row r="405">
          <cell r="F405">
            <v>764463</v>
          </cell>
          <cell r="G405" t="str">
            <v>Geraldine Josefina Rojas Lucena</v>
          </cell>
        </row>
        <row r="406">
          <cell r="F406">
            <v>1094350596</v>
          </cell>
          <cell r="G406" t="str">
            <v>LYADAVINA HIDEKI CARABALLO GARCIA</v>
          </cell>
        </row>
        <row r="407">
          <cell r="F407">
            <v>1127602989</v>
          </cell>
          <cell r="G407" t="str">
            <v>IGORLY MAYERLING MAURELL OSPINA</v>
          </cell>
        </row>
        <row r="408">
          <cell r="F408">
            <v>1020803059</v>
          </cell>
          <cell r="G408" t="str">
            <v>JUAN SEBASTIAN INSIGNARES HERNANDEZ</v>
          </cell>
        </row>
        <row r="409">
          <cell r="F409">
            <v>38244771</v>
          </cell>
          <cell r="G409" t="str">
            <v>MARIA VICTORIA FRANCO BONILLA</v>
          </cell>
        </row>
        <row r="410">
          <cell r="F410">
            <v>79789260</v>
          </cell>
          <cell r="G410" t="str">
            <v>ANDRES FERNANDO GUEVARA GOMEZ</v>
          </cell>
        </row>
        <row r="411">
          <cell r="F411">
            <v>45577247</v>
          </cell>
          <cell r="G411" t="str">
            <v>SHIRLEY MARGARITA LAGUNA DE LA ROSA</v>
          </cell>
        </row>
        <row r="412">
          <cell r="F412">
            <v>80422769</v>
          </cell>
          <cell r="G412" t="str">
            <v>miguel andrés garzón parra</v>
          </cell>
        </row>
        <row r="413">
          <cell r="F413">
            <v>79486977</v>
          </cell>
          <cell r="G413" t="str">
            <v>IVAN MAURICIO BUITRAGO FERREIRA</v>
          </cell>
        </row>
        <row r="414">
          <cell r="F414">
            <v>1013598859</v>
          </cell>
          <cell r="G414" t="str">
            <v>ELSY LORENA GARCIA ORTIZ</v>
          </cell>
        </row>
        <row r="415">
          <cell r="F415">
            <v>51788270</v>
          </cell>
          <cell r="G415" t="str">
            <v>SANDRA BELALCAZAR PADILLA</v>
          </cell>
        </row>
        <row r="416">
          <cell r="F416">
            <v>51584231</v>
          </cell>
          <cell r="G416" t="str">
            <v>NANCY BENITEZ SANCHEZ</v>
          </cell>
        </row>
        <row r="417">
          <cell r="F417">
            <v>53061786</v>
          </cell>
          <cell r="G417" t="str">
            <v>JEIMMY MARIBEL CHAVES BARRERA</v>
          </cell>
        </row>
        <row r="418">
          <cell r="F418">
            <v>4612476</v>
          </cell>
          <cell r="G418" t="str">
            <v>JAVIER EDUARDO MORENO RAMOS</v>
          </cell>
        </row>
        <row r="419">
          <cell r="F419">
            <v>1093215512</v>
          </cell>
          <cell r="G419" t="str">
            <v>SABINA OCAMPO SERNA</v>
          </cell>
        </row>
        <row r="420">
          <cell r="F420">
            <v>1152205475</v>
          </cell>
          <cell r="G420" t="str">
            <v>LAURA SAMPEDRO CARRILLO</v>
          </cell>
        </row>
        <row r="421">
          <cell r="F421">
            <v>53080257</v>
          </cell>
          <cell r="G421" t="str">
            <v>INGRID CATALINA HINESTROSA ZAMBRANO</v>
          </cell>
        </row>
        <row r="422">
          <cell r="F422">
            <v>79783885</v>
          </cell>
          <cell r="G422" t="str">
            <v>Alexander Gonzalez Dorado</v>
          </cell>
        </row>
        <row r="423">
          <cell r="F423">
            <v>17167022</v>
          </cell>
          <cell r="G423" t="str">
            <v>ALVARO RODRIGUEZ ROA</v>
          </cell>
        </row>
        <row r="424">
          <cell r="F424">
            <v>19433774</v>
          </cell>
          <cell r="G424" t="str">
            <v>MARIO ALVARO MORALES BERNAL</v>
          </cell>
        </row>
        <row r="425">
          <cell r="F425">
            <v>52780054</v>
          </cell>
          <cell r="G425" t="str">
            <v>PAULA FERNANDA DUQUE TORRES</v>
          </cell>
        </row>
        <row r="426">
          <cell r="F426">
            <v>79290485</v>
          </cell>
          <cell r="G426" t="str">
            <v>ALVARO MUÑOZ ESCOBAR</v>
          </cell>
        </row>
        <row r="427">
          <cell r="F427">
            <v>1020762593</v>
          </cell>
          <cell r="G427" t="str">
            <v>LUIS FERNANDO MOSQUERA LOZANO</v>
          </cell>
        </row>
        <row r="428">
          <cell r="F428">
            <v>1014271638</v>
          </cell>
          <cell r="G428" t="str">
            <v>ANGIE CATHERINE CARDENAS ARIAS</v>
          </cell>
        </row>
        <row r="429">
          <cell r="F429">
            <v>1032385713</v>
          </cell>
          <cell r="G429" t="str">
            <v>CAMILO ALBERTO QUINTERO LOAIZA</v>
          </cell>
        </row>
        <row r="430">
          <cell r="F430">
            <v>1032436125</v>
          </cell>
          <cell r="G430" t="str">
            <v>CATHERINE MARITZA TORRES GOMEZ</v>
          </cell>
        </row>
        <row r="431">
          <cell r="F431">
            <v>1020775889</v>
          </cell>
          <cell r="G431" t="str">
            <v>MARIA ELVIRA YUPANQUI VELAZCO</v>
          </cell>
        </row>
        <row r="432">
          <cell r="F432">
            <v>72122667</v>
          </cell>
          <cell r="G432" t="str">
            <v>FARUK ABRAHAM SABAGH GOMEZ</v>
          </cell>
        </row>
        <row r="433">
          <cell r="F433">
            <v>44158089</v>
          </cell>
          <cell r="G433" t="str">
            <v>JENNY PATRICIA GUZMAN BERNAL</v>
          </cell>
        </row>
        <row r="434">
          <cell r="F434">
            <v>1085254869</v>
          </cell>
          <cell r="G434" t="str">
            <v>JOHAN MATEO BENAVIDES PORTILLA</v>
          </cell>
        </row>
        <row r="435">
          <cell r="F435">
            <v>623185</v>
          </cell>
          <cell r="G435" t="str">
            <v>JEAN CARLO GONZALEZ AVILA</v>
          </cell>
        </row>
        <row r="436">
          <cell r="F436">
            <v>1026270098</v>
          </cell>
          <cell r="G436" t="str">
            <v>CATALINA MUTIS PEÑUELA</v>
          </cell>
        </row>
        <row r="437">
          <cell r="F437">
            <v>53106678</v>
          </cell>
          <cell r="G437" t="str">
            <v>MONICA ALEXANDRA LINARES GONZALEZ</v>
          </cell>
        </row>
        <row r="438">
          <cell r="F438">
            <v>1136884013</v>
          </cell>
          <cell r="G438" t="str">
            <v>JESUS ANDRES TORRALVO BURGOS</v>
          </cell>
        </row>
        <row r="439">
          <cell r="F439">
            <v>1144096222</v>
          </cell>
          <cell r="G439" t="str">
            <v>JUAN DAVID MEJIA MUÑOZ</v>
          </cell>
        </row>
        <row r="440">
          <cell r="F440">
            <v>1061776331</v>
          </cell>
          <cell r="G440" t="str">
            <v>LINA MARIA CAICEDO VARGAS</v>
          </cell>
        </row>
        <row r="441">
          <cell r="F441">
            <v>1020793317</v>
          </cell>
          <cell r="G441" t="str">
            <v>KAREN ANDREA RODRIGUEZ PORRAS</v>
          </cell>
        </row>
        <row r="442">
          <cell r="F442">
            <v>1065664090</v>
          </cell>
          <cell r="G442" t="str">
            <v>VIVIANA MARCELA RIVERA RIZZO</v>
          </cell>
        </row>
        <row r="443">
          <cell r="F443">
            <v>1070973085</v>
          </cell>
          <cell r="G443" t="str">
            <v>GERALDYN RODRIGUEZ DIAZ</v>
          </cell>
        </row>
        <row r="444">
          <cell r="F444">
            <v>1098662285</v>
          </cell>
          <cell r="G444" t="str">
            <v>JULIANA ANDREA RUEDA VILLABONA</v>
          </cell>
        </row>
        <row r="445">
          <cell r="F445">
            <v>32833860</v>
          </cell>
          <cell r="G445" t="str">
            <v>ADRIANOVA JUDITH MARTINEZ GONZALEZ</v>
          </cell>
        </row>
        <row r="446">
          <cell r="F446">
            <v>52727460</v>
          </cell>
          <cell r="G446" t="str">
            <v>PAOLA ANDREA DIAZ BENAVIDES</v>
          </cell>
        </row>
        <row r="447">
          <cell r="F447" t="str">
            <v>sin dato</v>
          </cell>
          <cell r="G447" t="str">
            <v>ANA MARIA SOTO RODRIGUEZ</v>
          </cell>
        </row>
        <row r="448">
          <cell r="F448">
            <v>63517495</v>
          </cell>
          <cell r="G448" t="str">
            <v>LILIBET MARIA CUELLO RAMIREZ</v>
          </cell>
        </row>
        <row r="449">
          <cell r="F449">
            <v>1031172775</v>
          </cell>
          <cell r="G449" t="str">
            <v>KAREN JULIETH MORA PAEZ</v>
          </cell>
        </row>
        <row r="450">
          <cell r="F450">
            <v>51868460</v>
          </cell>
          <cell r="G450" t="str">
            <v>MARIBEL ALARCON RAMIREZ</v>
          </cell>
        </row>
        <row r="451">
          <cell r="F451">
            <v>1016080950</v>
          </cell>
          <cell r="G451" t="str">
            <v>MARIA ALEJANDRA GONZALEZ BUENDIA</v>
          </cell>
        </row>
        <row r="452">
          <cell r="F452">
            <v>1017236892</v>
          </cell>
          <cell r="G452" t="str">
            <v>DAVID STIVEN FORONDA VALENCIA</v>
          </cell>
        </row>
        <row r="453">
          <cell r="F453">
            <v>1032489640</v>
          </cell>
          <cell r="G453" t="str">
            <v>ANA MARIA GUERRERO NIÑO</v>
          </cell>
        </row>
        <row r="454">
          <cell r="F454">
            <v>80505314</v>
          </cell>
          <cell r="G454" t="str">
            <v>JUAN ENRIQUE HURTADO MERIZALDE</v>
          </cell>
        </row>
        <row r="455">
          <cell r="F455">
            <v>1032456853</v>
          </cell>
          <cell r="G455" t="str">
            <v>JESSICA RUIZ PAVA</v>
          </cell>
        </row>
        <row r="456">
          <cell r="F456">
            <v>1012441086</v>
          </cell>
          <cell r="G456" t="str">
            <v>MARIA CAMILA VILLEGAS PARAMO</v>
          </cell>
        </row>
        <row r="457">
          <cell r="F457">
            <v>1031133160</v>
          </cell>
          <cell r="G457" t="str">
            <v>Edwin Andres Rozo Martinez</v>
          </cell>
        </row>
        <row r="458">
          <cell r="F458">
            <v>1020838298</v>
          </cell>
          <cell r="G458" t="str">
            <v>GABRIELA AGUIAR REINA</v>
          </cell>
        </row>
        <row r="459">
          <cell r="F459">
            <v>13365940</v>
          </cell>
          <cell r="G459" t="str">
            <v>LEONARDO BAUTISTA TOLOZA</v>
          </cell>
        </row>
        <row r="460">
          <cell r="F460">
            <v>79488370</v>
          </cell>
          <cell r="G460" t="str">
            <v>ARMANDO PORTILLA CARRILLO</v>
          </cell>
        </row>
        <row r="461">
          <cell r="F461">
            <v>1013590419</v>
          </cell>
          <cell r="G461" t="str">
            <v>Leslie Lorena Castillo Velásquez</v>
          </cell>
        </row>
        <row r="462">
          <cell r="F462">
            <v>53178167</v>
          </cell>
          <cell r="G462" t="str">
            <v>MARIA CAROLINA CORTES ARIAS</v>
          </cell>
        </row>
        <row r="463">
          <cell r="F463">
            <v>1075213481</v>
          </cell>
          <cell r="G463" t="str">
            <v>ANDREA LORENA POLANIA MACIAS</v>
          </cell>
        </row>
        <row r="464">
          <cell r="F464">
            <v>1032364665</v>
          </cell>
          <cell r="G464" t="str">
            <v>ANDREA CATALINA AVELLANEDA SALAMANCA</v>
          </cell>
        </row>
        <row r="465">
          <cell r="F465">
            <v>1020788450</v>
          </cell>
          <cell r="G465" t="str">
            <v>PAULA ANDREA PEÑA MURCIA</v>
          </cell>
        </row>
        <row r="466">
          <cell r="F466">
            <v>1014231532</v>
          </cell>
          <cell r="G466" t="str">
            <v>PAOLA ANDREA RIVEROS GIL</v>
          </cell>
        </row>
        <row r="467">
          <cell r="F467">
            <v>53106983</v>
          </cell>
          <cell r="G467" t="str">
            <v>ANA MARIA CARDENAS ORTIZ</v>
          </cell>
        </row>
        <row r="468">
          <cell r="F468">
            <v>1018462394</v>
          </cell>
          <cell r="G468" t="str">
            <v>LIZA MARIA POSADA MURILLAS</v>
          </cell>
        </row>
        <row r="469">
          <cell r="F469">
            <v>1019009640</v>
          </cell>
          <cell r="G469" t="str">
            <v>ANGELICA MARCELA DELGADO HERRERA</v>
          </cell>
        </row>
        <row r="470">
          <cell r="F470">
            <v>1040743874</v>
          </cell>
          <cell r="G470" t="str">
            <v>MANUELA VELEZ CARVAJAL</v>
          </cell>
        </row>
        <row r="471">
          <cell r="F471">
            <v>7796975</v>
          </cell>
          <cell r="G471" t="str">
            <v>ELIANA BELEN CIAN</v>
          </cell>
        </row>
        <row r="472">
          <cell r="F472">
            <v>1049619785</v>
          </cell>
          <cell r="G472" t="str">
            <v>LEIDY KATHERINE DURAN DIAZ</v>
          </cell>
        </row>
        <row r="473">
          <cell r="F473">
            <v>1081153290</v>
          </cell>
          <cell r="G473" t="str">
            <v>LAURA XIMENA FERNANDEZ CRUZ</v>
          </cell>
        </row>
        <row r="474">
          <cell r="F474">
            <v>1018506869</v>
          </cell>
          <cell r="G474" t="str">
            <v>JUAN SEBASTIAN OROZCO CARRILLO</v>
          </cell>
        </row>
        <row r="475">
          <cell r="F475">
            <v>1072715236</v>
          </cell>
          <cell r="G475" t="str">
            <v>JUAN JOSE TORRES SEGURA</v>
          </cell>
        </row>
        <row r="476">
          <cell r="F476">
            <v>52271318</v>
          </cell>
          <cell r="G476" t="str">
            <v>LUZ ELENA MONROY BEJARANO</v>
          </cell>
        </row>
        <row r="477">
          <cell r="F477">
            <v>1114818916</v>
          </cell>
          <cell r="G477" t="str">
            <v>DOANEYA LELXIANA GIRON PELAEZ</v>
          </cell>
        </row>
        <row r="478">
          <cell r="F478">
            <v>1020721477</v>
          </cell>
          <cell r="G478" t="str">
            <v>ANAMARIA RAMOS HERNANDEZ</v>
          </cell>
        </row>
        <row r="479">
          <cell r="F479">
            <v>39742917</v>
          </cell>
          <cell r="G479" t="str">
            <v>ALEYDA CECILIA GÓMEZ PINILLA</v>
          </cell>
        </row>
        <row r="480">
          <cell r="F480">
            <v>26037377</v>
          </cell>
          <cell r="G480" t="str">
            <v>CLAUDIA JOHANA VERGARA VILLADIEGO</v>
          </cell>
        </row>
        <row r="481">
          <cell r="F481">
            <v>52476298</v>
          </cell>
          <cell r="G481" t="str">
            <v>ELIANA RAMIREZ SEPULVEDA</v>
          </cell>
        </row>
        <row r="482">
          <cell r="F482">
            <v>50937467</v>
          </cell>
          <cell r="G482" t="str">
            <v>ORLY CADOSCH AGUIRRE BERRIO</v>
          </cell>
        </row>
        <row r="483">
          <cell r="F483">
            <v>17165451</v>
          </cell>
          <cell r="G483" t="str">
            <v>ALFREDO ARIZA MACHADO</v>
          </cell>
        </row>
        <row r="484">
          <cell r="F484">
            <v>41671804</v>
          </cell>
          <cell r="G484" t="str">
            <v>MARIA VICTORIA ROMERO ACEVEDO</v>
          </cell>
        </row>
        <row r="485">
          <cell r="F485">
            <v>71577722</v>
          </cell>
          <cell r="G485" t="str">
            <v>JUAN LUIS PALACIO MARIN</v>
          </cell>
        </row>
        <row r="486">
          <cell r="F486">
            <v>31711842</v>
          </cell>
          <cell r="G486" t="str">
            <v>MARIA CAROLINA FERNADEZ DEL PORTILLO</v>
          </cell>
        </row>
        <row r="487">
          <cell r="F487">
            <v>52981439</v>
          </cell>
          <cell r="G487" t="str">
            <v>MARTHA CRISTINA CARRILLO CORREA</v>
          </cell>
        </row>
        <row r="488">
          <cell r="F488">
            <v>53122439</v>
          </cell>
          <cell r="G488" t="str">
            <v>MONICA FRANQUELINA FRESNEDA VORONTSOVA</v>
          </cell>
        </row>
        <row r="489">
          <cell r="F489">
            <v>1022325376</v>
          </cell>
          <cell r="G489" t="str">
            <v>DANIEL ALEXANDER HUERTAS ROJAS</v>
          </cell>
        </row>
        <row r="490">
          <cell r="F490">
            <v>34000719</v>
          </cell>
          <cell r="G490" t="str">
            <v>Paulina Ortega Carballo</v>
          </cell>
        </row>
        <row r="491">
          <cell r="F491">
            <v>1019082601</v>
          </cell>
          <cell r="G491" t="str">
            <v>MARY ISABEL VANEGAS RINCON</v>
          </cell>
        </row>
        <row r="492">
          <cell r="F492">
            <v>44155990</v>
          </cell>
          <cell r="G492" t="str">
            <v>KAREN LUCIA CUELLO SANTANA</v>
          </cell>
        </row>
        <row r="493">
          <cell r="F493">
            <v>39775010</v>
          </cell>
          <cell r="G493" t="str">
            <v>ELSA LILIANA MEDINA GUTIERREZ</v>
          </cell>
        </row>
        <row r="494">
          <cell r="F494">
            <v>73197375</v>
          </cell>
          <cell r="G494" t="str">
            <v>ROBERTO CARLOS GONZALEZ RAMIREZ</v>
          </cell>
        </row>
        <row r="495">
          <cell r="F495" t="str">
            <v>sin dato</v>
          </cell>
          <cell r="G495" t="str">
            <v>DANIELA VALENCIA BRITO</v>
          </cell>
        </row>
        <row r="496">
          <cell r="F496">
            <v>79948750</v>
          </cell>
          <cell r="G496" t="str">
            <v>JOSE MIGUEL PAIPA PARRA</v>
          </cell>
        </row>
        <row r="497">
          <cell r="F497">
            <v>1032460051</v>
          </cell>
          <cell r="G497" t="str">
            <v>IVAN ENRIQUE GONZALEZ MENDOZA</v>
          </cell>
        </row>
        <row r="498">
          <cell r="F498">
            <v>1130619016</v>
          </cell>
          <cell r="G498" t="str">
            <v>SARA ARAMBURO GONZALEZ</v>
          </cell>
        </row>
        <row r="499">
          <cell r="F499">
            <v>1018422112</v>
          </cell>
          <cell r="G499" t="str">
            <v>JORGE LUIS AVILA LEON</v>
          </cell>
        </row>
        <row r="500">
          <cell r="F500">
            <v>1020774640</v>
          </cell>
          <cell r="G500" t="str">
            <v>CINDY ALEJANDRA HERNANDEZ BONILLA</v>
          </cell>
        </row>
        <row r="501">
          <cell r="F501">
            <v>1018415972</v>
          </cell>
          <cell r="G501" t="str">
            <v>DIANA MARCELA RAMIREZ LOZANO</v>
          </cell>
        </row>
        <row r="502">
          <cell r="F502">
            <v>53002443</v>
          </cell>
          <cell r="G502" t="str">
            <v>VIVIANA DEL PILAR RUBIO ARCINIEGAS</v>
          </cell>
        </row>
        <row r="503">
          <cell r="F503">
            <v>86085967</v>
          </cell>
          <cell r="G503" t="str">
            <v>OSCAR ANTONIO ALONSO NARANJO</v>
          </cell>
        </row>
        <row r="504">
          <cell r="F504">
            <v>1140862532</v>
          </cell>
          <cell r="G504" t="str">
            <v>ALEXANDRA FERREIROS CELIN</v>
          </cell>
        </row>
        <row r="505">
          <cell r="F505">
            <v>13279664</v>
          </cell>
          <cell r="G505" t="str">
            <v>CARLOS JESUS JAIMES PEÑARANDA</v>
          </cell>
        </row>
        <row r="506">
          <cell r="F506">
            <v>1020796860</v>
          </cell>
          <cell r="G506" t="str">
            <v>DANIELA PATIÑO HERNANDEZ</v>
          </cell>
        </row>
        <row r="507">
          <cell r="F507">
            <v>1193497929</v>
          </cell>
          <cell r="G507" t="str">
            <v>FRANCISCO JAVIER CARVAJAL RAMIREZ</v>
          </cell>
        </row>
        <row r="508">
          <cell r="F508">
            <v>1026146355</v>
          </cell>
          <cell r="G508" t="str">
            <v>MARIA CAMILA FORONDA CAMPUZANO</v>
          </cell>
        </row>
        <row r="509">
          <cell r="F509">
            <v>1020750616</v>
          </cell>
          <cell r="G509" t="str">
            <v>JAIRO ANTONIO RINCON SERRANO</v>
          </cell>
        </row>
        <row r="510">
          <cell r="F510">
            <v>1032426426</v>
          </cell>
          <cell r="G510" t="str">
            <v>JULY VIANNETH TORRES GONZALEZ</v>
          </cell>
        </row>
        <row r="511">
          <cell r="F511">
            <v>404301</v>
          </cell>
          <cell r="G511" t="str">
            <v>ANGEL ORLANDO MONCADA PEREZ</v>
          </cell>
        </row>
        <row r="512">
          <cell r="F512">
            <v>1033767000</v>
          </cell>
          <cell r="G512" t="str">
            <v>DAHYANA KATHERINE GONZALEZ VELASQUEZ</v>
          </cell>
        </row>
        <row r="513">
          <cell r="F513">
            <v>94544752</v>
          </cell>
          <cell r="G513" t="str">
            <v>CARLOS ANDRES VASQUEZ MEDINA</v>
          </cell>
        </row>
        <row r="514">
          <cell r="F514">
            <v>1032443741</v>
          </cell>
          <cell r="G514" t="str">
            <v>KAREN LISED VILLA MENDEZ</v>
          </cell>
        </row>
        <row r="515">
          <cell r="F515">
            <v>1098670871</v>
          </cell>
          <cell r="G515" t="str">
            <v>MARLON ANDRES VESGA ROSAS</v>
          </cell>
        </row>
        <row r="516">
          <cell r="F516">
            <v>46384755</v>
          </cell>
          <cell r="G516" t="str">
            <v>BETHY LUCILA CAMARGO VARGAS</v>
          </cell>
        </row>
        <row r="517">
          <cell r="F517">
            <v>1015451689</v>
          </cell>
          <cell r="G517" t="str">
            <v>Melissa Rivera Maldonado</v>
          </cell>
        </row>
        <row r="518">
          <cell r="F518">
            <v>53106580</v>
          </cell>
          <cell r="G518" t="str">
            <v>Veronica Uribe Villegas</v>
          </cell>
        </row>
        <row r="519">
          <cell r="F519">
            <v>52709073</v>
          </cell>
          <cell r="G519" t="str">
            <v>FRANCY PAOLA CONTRERAS GONZALEZ</v>
          </cell>
        </row>
        <row r="520">
          <cell r="F520">
            <v>88201804</v>
          </cell>
          <cell r="G520" t="str">
            <v>ELKIN OMAR PEÑARANDA CONTRERAS</v>
          </cell>
        </row>
        <row r="521">
          <cell r="F521">
            <v>79623355</v>
          </cell>
          <cell r="G521" t="str">
            <v>LIBARDO ANTONIO MENDEZ RAMIREZ</v>
          </cell>
        </row>
        <row r="522">
          <cell r="F522">
            <v>1022361917</v>
          </cell>
          <cell r="G522" t="str">
            <v>BEATRIZ ADRIANA ALVAREZ CORREA</v>
          </cell>
        </row>
        <row r="523">
          <cell r="F523">
            <v>1022392542</v>
          </cell>
          <cell r="G523" t="str">
            <v>BRIGGITTE YULITXA WILCHES GRANADOS</v>
          </cell>
        </row>
        <row r="524">
          <cell r="F524">
            <v>80410063</v>
          </cell>
          <cell r="G524" t="str">
            <v>JORGE EDUARDO ALMARIO CHAPARRO</v>
          </cell>
        </row>
        <row r="525">
          <cell r="F525">
            <v>51791684</v>
          </cell>
          <cell r="G525" t="str">
            <v>MARIA GABRIELA MORENO MIRANDA</v>
          </cell>
        </row>
        <row r="526">
          <cell r="F526">
            <v>80408996</v>
          </cell>
          <cell r="G526" t="str">
            <v>RICARDO SILVA RUEDA</v>
          </cell>
        </row>
        <row r="527">
          <cell r="F527">
            <v>52079313</v>
          </cell>
          <cell r="G527" t="str">
            <v>SANDRA IRENE ZABALA PARRA</v>
          </cell>
        </row>
        <row r="528">
          <cell r="F528">
            <v>53122669</v>
          </cell>
          <cell r="G528" t="str">
            <v>LEYDA NATALI CORTES MARTINEZ</v>
          </cell>
        </row>
        <row r="529">
          <cell r="F529">
            <v>80108628</v>
          </cell>
          <cell r="G529" t="str">
            <v>ASDRUBAL SANDOVAL VANEGAS</v>
          </cell>
        </row>
        <row r="530">
          <cell r="F530">
            <v>26201726</v>
          </cell>
          <cell r="G530" t="str">
            <v>MARTHA INES AGUDELO CANO</v>
          </cell>
        </row>
        <row r="531">
          <cell r="F531">
            <v>79381014</v>
          </cell>
          <cell r="G531" t="str">
            <v>RICARDO ALARCON JIMENEZ</v>
          </cell>
        </row>
        <row r="532">
          <cell r="F532">
            <v>79687578</v>
          </cell>
          <cell r="G532" t="str">
            <v>NELSON FERNANDO CHAVES RINCON</v>
          </cell>
        </row>
        <row r="533">
          <cell r="F533">
            <v>15174952</v>
          </cell>
          <cell r="G533" t="str">
            <v>Cesar Rafael Daza Oñate</v>
          </cell>
        </row>
        <row r="534">
          <cell r="F534">
            <v>52430989</v>
          </cell>
          <cell r="G534" t="str">
            <v>MARIBEL JULIANA CASTELLANOS RODRÍGUEZ</v>
          </cell>
        </row>
        <row r="535">
          <cell r="F535">
            <v>52790802</v>
          </cell>
          <cell r="G535" t="str">
            <v>Gloria Carolina arboleda Lugo</v>
          </cell>
        </row>
        <row r="536">
          <cell r="F536">
            <v>1032423939</v>
          </cell>
          <cell r="G536" t="str">
            <v>CAMILO ANDRES GARCIA RIAÑO</v>
          </cell>
        </row>
        <row r="537">
          <cell r="F537">
            <v>1013661486</v>
          </cell>
          <cell r="G537" t="str">
            <v>JESSICA PAOLA BASTO TACUMA</v>
          </cell>
        </row>
        <row r="538">
          <cell r="F538">
            <v>79383538</v>
          </cell>
          <cell r="G538" t="str">
            <v>JAIRO ALBERTO ROMERO MORA</v>
          </cell>
        </row>
        <row r="539">
          <cell r="F539">
            <v>19461340</v>
          </cell>
          <cell r="G539" t="str">
            <v>CARLOS ALBERTO CAMACHO SALAS</v>
          </cell>
        </row>
        <row r="540">
          <cell r="F540">
            <v>53167322</v>
          </cell>
          <cell r="G540" t="str">
            <v>Claudia Fernanda Camacho Paipa</v>
          </cell>
        </row>
        <row r="541">
          <cell r="F541">
            <v>1086134650</v>
          </cell>
          <cell r="G541" t="str">
            <v>CRIS STHEPHANY ERASO MARTINEZ</v>
          </cell>
        </row>
        <row r="542">
          <cell r="F542">
            <v>930718</v>
          </cell>
          <cell r="G542" t="str">
            <v>ANDRES SANTIAGO SALAZAR FELIX</v>
          </cell>
        </row>
        <row r="543">
          <cell r="F543">
            <v>1136888082</v>
          </cell>
          <cell r="G543" t="str">
            <v>CAROLINA GUZMAN SARMIENTO</v>
          </cell>
        </row>
        <row r="544">
          <cell r="F544">
            <v>79003828</v>
          </cell>
          <cell r="G544" t="str">
            <v>CESAR ENRIQUE CRUZ ALVAREZ</v>
          </cell>
        </row>
        <row r="545">
          <cell r="F545">
            <v>79980416</v>
          </cell>
          <cell r="G545" t="str">
            <v>LUIS ALEJANDRO DALLOS OSORIO</v>
          </cell>
        </row>
        <row r="546">
          <cell r="F546">
            <v>1094861023</v>
          </cell>
          <cell r="G546" t="str">
            <v>Javier Andres Gonzalez Contreras</v>
          </cell>
        </row>
        <row r="547">
          <cell r="F547">
            <v>79795609</v>
          </cell>
          <cell r="G547" t="str">
            <v>Raul Andres Villamil Espinosa</v>
          </cell>
        </row>
        <row r="548">
          <cell r="F548">
            <v>80730595</v>
          </cell>
          <cell r="G548" t="str">
            <v>GUIHOVANY ALBERTO GARCIA CASILIMAS</v>
          </cell>
        </row>
        <row r="549">
          <cell r="F549">
            <v>1026254145</v>
          </cell>
          <cell r="G549" t="str">
            <v>gustavo adolfo bonilla orjuela</v>
          </cell>
        </row>
        <row r="550">
          <cell r="F550">
            <v>79791466</v>
          </cell>
          <cell r="G550" t="str">
            <v>HERMANN RIVEROS RIVEROS</v>
          </cell>
        </row>
        <row r="551">
          <cell r="F551">
            <v>80423600</v>
          </cell>
          <cell r="G551" t="str">
            <v>GUSTAVO ANTONIO SALAS GARZON</v>
          </cell>
        </row>
        <row r="552">
          <cell r="F552">
            <v>79945068</v>
          </cell>
          <cell r="G552" t="str">
            <v>IVAN MAURICIO HERNANDEZ AGUDELO</v>
          </cell>
        </row>
        <row r="553">
          <cell r="F553">
            <v>73202217</v>
          </cell>
          <cell r="G553" t="str">
            <v>JORGE ALBERTO ORDOÑEZ CARDALES</v>
          </cell>
        </row>
        <row r="554">
          <cell r="F554">
            <v>1015403328</v>
          </cell>
          <cell r="G554" t="str">
            <v>VIVIANA MARCELA HIDALGO MORA</v>
          </cell>
        </row>
        <row r="555">
          <cell r="F555">
            <v>10549612</v>
          </cell>
          <cell r="G555" t="str">
            <v>EDGAR FERNANDO HURTADO ORDOÑEZ</v>
          </cell>
        </row>
        <row r="556">
          <cell r="F556">
            <v>79230463</v>
          </cell>
          <cell r="G556" t="str">
            <v>PABLO CASTRO COVELLI</v>
          </cell>
        </row>
        <row r="557">
          <cell r="F557">
            <v>438245</v>
          </cell>
          <cell r="G557" t="str">
            <v>LUIS IGNACIO CALDERON NAVARRO</v>
          </cell>
        </row>
        <row r="558">
          <cell r="F558">
            <v>79943794</v>
          </cell>
          <cell r="G558" t="str">
            <v>CAMILO ANDRES NOSSA JARAMILLO</v>
          </cell>
        </row>
        <row r="559">
          <cell r="F559">
            <v>79144869</v>
          </cell>
          <cell r="G559" t="str">
            <v>JAIME FERNANDO ROSAS ANDRADE</v>
          </cell>
        </row>
        <row r="560">
          <cell r="F560">
            <v>91298251</v>
          </cell>
          <cell r="G560" t="str">
            <v>CARLOS BLANCO GONZALEZ</v>
          </cell>
        </row>
        <row r="561">
          <cell r="F561">
            <v>1032408374</v>
          </cell>
          <cell r="G561" t="str">
            <v>MIGUEL ANGEL PERILLA LOPEZ</v>
          </cell>
        </row>
        <row r="562">
          <cell r="F562">
            <v>40036790</v>
          </cell>
          <cell r="G562" t="str">
            <v>DIANA PATRICIA ROMERO LARA</v>
          </cell>
        </row>
        <row r="563">
          <cell r="F563">
            <v>79785284</v>
          </cell>
          <cell r="G563" t="str">
            <v>CARLOS ALBERTO MILLAN CORTES</v>
          </cell>
        </row>
        <row r="564">
          <cell r="F564">
            <v>74379059</v>
          </cell>
          <cell r="G564" t="str">
            <v>WILLIAM MAURICIO RIOS DUEÑAS</v>
          </cell>
        </row>
        <row r="565">
          <cell r="F565">
            <v>79579946</v>
          </cell>
          <cell r="G565" t="str">
            <v>WILLIAM RICARDO FAJARDO CEDIEL</v>
          </cell>
        </row>
        <row r="566">
          <cell r="F566">
            <v>79533172</v>
          </cell>
          <cell r="G566" t="str">
            <v>JUAN CARLOS DIEZ PALMA</v>
          </cell>
        </row>
        <row r="567">
          <cell r="F567">
            <v>19183491</v>
          </cell>
          <cell r="G567" t="str">
            <v>JULIO ROBERTO FONNEGRA PARDO</v>
          </cell>
        </row>
        <row r="568">
          <cell r="F568">
            <v>80505784</v>
          </cell>
          <cell r="G568" t="str">
            <v>RUBEN DANIEL LUNA ALVAREZ</v>
          </cell>
        </row>
        <row r="569">
          <cell r="F569">
            <v>80133289</v>
          </cell>
          <cell r="G569" t="str">
            <v>FELIPE BERNAL SANTOS</v>
          </cell>
        </row>
        <row r="570">
          <cell r="F570">
            <v>17061810</v>
          </cell>
          <cell r="G570" t="str">
            <v>LUIS HERNANDO ORJUELA LOBO</v>
          </cell>
        </row>
        <row r="571">
          <cell r="F571">
            <v>66806567</v>
          </cell>
          <cell r="G571" t="str">
            <v>BEATRIZ EUGENIA TORRES MARTINEZ</v>
          </cell>
        </row>
        <row r="572">
          <cell r="F572">
            <v>3226736</v>
          </cell>
          <cell r="G572" t="str">
            <v>RAFAEL BAHAMON CAICEDO</v>
          </cell>
        </row>
        <row r="573">
          <cell r="F573">
            <v>79902318</v>
          </cell>
          <cell r="G573" t="str">
            <v>John Alexander Guzman Camacho</v>
          </cell>
        </row>
        <row r="574">
          <cell r="F574">
            <v>52054148</v>
          </cell>
          <cell r="G574" t="str">
            <v>CLARA YAZMIDA PINZON NAVARRETE</v>
          </cell>
        </row>
        <row r="575">
          <cell r="F575">
            <v>14244109</v>
          </cell>
          <cell r="G575" t="str">
            <v>Jaime Alberto Franco Rivera</v>
          </cell>
        </row>
        <row r="576">
          <cell r="F576">
            <v>7316000</v>
          </cell>
          <cell r="G576" t="str">
            <v>ROLANDO ALONSO MARTINEZ ACERO</v>
          </cell>
        </row>
        <row r="577">
          <cell r="F577">
            <v>72125884</v>
          </cell>
          <cell r="G577" t="str">
            <v>Federico Javier Núñez Ricardo</v>
          </cell>
        </row>
        <row r="578">
          <cell r="F578">
            <v>51984638</v>
          </cell>
          <cell r="G578" t="str">
            <v>Claudia Jaramillo Villegas</v>
          </cell>
        </row>
        <row r="579">
          <cell r="F579">
            <v>1015427472</v>
          </cell>
          <cell r="G579" t="str">
            <v>FRANCISCO ANDRES SEGURA HERNANDEZ</v>
          </cell>
        </row>
        <row r="580">
          <cell r="F580">
            <v>79349007</v>
          </cell>
          <cell r="G580" t="str">
            <v>OSCAR EDISON SANCHEZ COLMENARES</v>
          </cell>
        </row>
        <row r="581">
          <cell r="F581">
            <v>80410330</v>
          </cell>
          <cell r="G581" t="str">
            <v>heinz orlando ibañez varela</v>
          </cell>
        </row>
        <row r="582">
          <cell r="F582">
            <v>1019005766</v>
          </cell>
          <cell r="G582" t="str">
            <v>JHOAN CAMILO SINNING REY</v>
          </cell>
        </row>
        <row r="583">
          <cell r="F583">
            <v>91079719</v>
          </cell>
          <cell r="G583" t="str">
            <v>JAIME JAIR CABALLERO PEREZ</v>
          </cell>
        </row>
        <row r="584">
          <cell r="F584">
            <v>52886211</v>
          </cell>
          <cell r="G584" t="str">
            <v>CATHERINE PAOLA NOVOA RAMIREZ</v>
          </cell>
        </row>
        <row r="585">
          <cell r="F585">
            <v>10543332</v>
          </cell>
          <cell r="G585" t="str">
            <v>FRANCISCO JOSE ARROYO ARBOLEDA</v>
          </cell>
        </row>
        <row r="586">
          <cell r="F586">
            <v>86057563</v>
          </cell>
          <cell r="G586" t="str">
            <v>JAVIER EDUARDO DEL CASTILLO ORREGO</v>
          </cell>
        </row>
        <row r="587">
          <cell r="F587">
            <v>37085467</v>
          </cell>
          <cell r="G587" t="str">
            <v>ANGELA MARIA BARRERA ENRIQUEZ</v>
          </cell>
        </row>
        <row r="588">
          <cell r="F588">
            <v>1015997263</v>
          </cell>
          <cell r="G588" t="str">
            <v>ADRIANA PATRICIA MORA LOZADA</v>
          </cell>
        </row>
        <row r="589">
          <cell r="F589">
            <v>79724166</v>
          </cell>
          <cell r="G589" t="str">
            <v>Ronald Rencey Siabato Moreno</v>
          </cell>
        </row>
        <row r="590">
          <cell r="F590">
            <v>1085269834</v>
          </cell>
          <cell r="G590" t="str">
            <v>Sandra Milena Pantoja Burbano</v>
          </cell>
        </row>
        <row r="591">
          <cell r="F591">
            <v>80055710</v>
          </cell>
          <cell r="G591" t="str">
            <v>Guillermo Arturo Gonzalez Tamara</v>
          </cell>
        </row>
        <row r="592">
          <cell r="F592">
            <v>1098729509</v>
          </cell>
          <cell r="G592" t="str">
            <v>MARIA CAROLINA SERRANO SEPULVEDA</v>
          </cell>
        </row>
        <row r="593">
          <cell r="F593">
            <v>80034836</v>
          </cell>
          <cell r="G593" t="str">
            <v>Francisco Mauricio Rincon Tello</v>
          </cell>
        </row>
        <row r="594">
          <cell r="F594">
            <v>52415732</v>
          </cell>
          <cell r="G594" t="str">
            <v>ANGELA MARIA ALBARELLO VANEGAS</v>
          </cell>
        </row>
        <row r="595">
          <cell r="F595">
            <v>79339008</v>
          </cell>
          <cell r="G595" t="str">
            <v>ALFREDO SAAVEDRA RODRIGUEZ</v>
          </cell>
        </row>
        <row r="596">
          <cell r="F596">
            <v>19398142</v>
          </cell>
          <cell r="G596" t="str">
            <v>MIGUEL RICARDO BUITRAGO RAMIREZ</v>
          </cell>
        </row>
        <row r="597">
          <cell r="F597">
            <v>10262544</v>
          </cell>
          <cell r="G597" t="str">
            <v>GUIDO CARDONA ARANGO</v>
          </cell>
        </row>
        <row r="598">
          <cell r="F598">
            <v>1123621972</v>
          </cell>
          <cell r="G598" t="str">
            <v>GERSON DAVID MENOYO CABALLERO</v>
          </cell>
        </row>
        <row r="599">
          <cell r="F599">
            <v>79782505</v>
          </cell>
          <cell r="G599" t="str">
            <v>ANDRES DE VIVERO CAMACHO</v>
          </cell>
        </row>
        <row r="600">
          <cell r="F600">
            <v>52251337</v>
          </cell>
          <cell r="G600" t="str">
            <v>LINA MARIA OSORIO ARANGO</v>
          </cell>
        </row>
        <row r="601">
          <cell r="F601">
            <v>51901240</v>
          </cell>
          <cell r="G601" t="str">
            <v>GRACIELA DEL PILAR GUERRERO RUIZ</v>
          </cell>
        </row>
        <row r="602">
          <cell r="F602">
            <v>1019042107</v>
          </cell>
          <cell r="G602" t="str">
            <v>SANTIAGO BERNAL MACIAS</v>
          </cell>
        </row>
        <row r="603">
          <cell r="F603">
            <v>75091182</v>
          </cell>
          <cell r="G603" t="str">
            <v>DIMAS FELIPE HERRERA RENDON</v>
          </cell>
        </row>
        <row r="604">
          <cell r="F604">
            <v>17126165</v>
          </cell>
          <cell r="G604" t="str">
            <v>ALBERTO VARGAS BARRETO</v>
          </cell>
        </row>
        <row r="605">
          <cell r="F605">
            <v>39686433</v>
          </cell>
          <cell r="G605" t="str">
            <v>MARIA CRISTINA CAVELIER CASTRO</v>
          </cell>
        </row>
        <row r="606">
          <cell r="F606">
            <v>79943229</v>
          </cell>
          <cell r="G606" t="str">
            <v>FERNANDO ROSERO MERA</v>
          </cell>
        </row>
        <row r="607">
          <cell r="F607">
            <v>79777606</v>
          </cell>
          <cell r="G607" t="str">
            <v>ANDRES MAURICIO PORTILLA PORTILLA</v>
          </cell>
        </row>
        <row r="608">
          <cell r="F608">
            <v>52209086</v>
          </cell>
          <cell r="G608" t="str">
            <v>DEISSY ALEXANDRA ORTIZ LOPEZ</v>
          </cell>
        </row>
        <row r="609">
          <cell r="F609">
            <v>11346529</v>
          </cell>
          <cell r="G609" t="str">
            <v>ORLANDO VILLARRAGA MARQUEZ</v>
          </cell>
        </row>
        <row r="610">
          <cell r="F610">
            <v>79141260</v>
          </cell>
          <cell r="G610" t="str">
            <v>GERMAN SANTIAGO GOMEZ SEGURA</v>
          </cell>
        </row>
        <row r="611">
          <cell r="F611">
            <v>1026274494</v>
          </cell>
          <cell r="G611" t="str">
            <v>GERMAN MATEO ENCISO ZULUAGA</v>
          </cell>
        </row>
        <row r="612">
          <cell r="F612">
            <v>1052397943</v>
          </cell>
          <cell r="G612" t="str">
            <v>RUBEN DARIO ARENAS DIAZ</v>
          </cell>
        </row>
        <row r="613">
          <cell r="F613">
            <v>1032410296</v>
          </cell>
          <cell r="G613" t="str">
            <v>LESLY ALEJANDRA COLMENARES BECERRA</v>
          </cell>
        </row>
        <row r="614">
          <cell r="F614">
            <v>79291559</v>
          </cell>
          <cell r="G614" t="str">
            <v>MARIO REY FERRO</v>
          </cell>
        </row>
        <row r="615">
          <cell r="F615">
            <v>19459256</v>
          </cell>
          <cell r="G615" t="str">
            <v>PABLO UCROS DIAZ</v>
          </cell>
        </row>
        <row r="616">
          <cell r="F616">
            <v>1020750738</v>
          </cell>
          <cell r="G616" t="str">
            <v>ABELARDO TINOCO GALEANO</v>
          </cell>
        </row>
        <row r="617">
          <cell r="F617">
            <v>98378957</v>
          </cell>
          <cell r="G617" t="str">
            <v>CARLOS FERNANDO ROMAN ORTEGA</v>
          </cell>
        </row>
        <row r="618">
          <cell r="F618">
            <v>1019088224</v>
          </cell>
          <cell r="G618" t="str">
            <v>Natalia Quintana Montejo</v>
          </cell>
        </row>
        <row r="619">
          <cell r="F619">
            <v>1047365212</v>
          </cell>
          <cell r="G619" t="str">
            <v>BAYRON RAFAEL GUERRA BENEDETTI</v>
          </cell>
        </row>
        <row r="620">
          <cell r="F620">
            <v>1026250725</v>
          </cell>
          <cell r="G620" t="str">
            <v>FELIPE CASAS JARAMILLO</v>
          </cell>
        </row>
        <row r="621">
          <cell r="F621">
            <v>1052388580</v>
          </cell>
          <cell r="G621" t="str">
            <v>JORGE ALEJANDRO GONZALEZ GONZALEZ</v>
          </cell>
        </row>
        <row r="622">
          <cell r="F622">
            <v>1110452764</v>
          </cell>
          <cell r="G622" t="str">
            <v>PABLO RAMON GIL TORRES</v>
          </cell>
        </row>
        <row r="623">
          <cell r="F623">
            <v>1047450407</v>
          </cell>
          <cell r="G623" t="str">
            <v>SUAD CRISTINA STAMBULIE TORRES</v>
          </cell>
        </row>
        <row r="624">
          <cell r="F624">
            <v>1010200374</v>
          </cell>
          <cell r="G624" t="str">
            <v>JULIANA GONZALEZ GIL</v>
          </cell>
        </row>
        <row r="625">
          <cell r="F625">
            <v>1143368055</v>
          </cell>
          <cell r="G625" t="str">
            <v>LUIS JESUS VASQUEZ VIANA</v>
          </cell>
        </row>
        <row r="626">
          <cell r="F626">
            <v>1020731013</v>
          </cell>
          <cell r="G626" t="str">
            <v>JULIAN EDUARDO SENOCIAIN GONZALEZ</v>
          </cell>
        </row>
        <row r="627">
          <cell r="F627">
            <v>16927991</v>
          </cell>
          <cell r="G627" t="str">
            <v>CARLOS ANDRES VILLA HINCAPIE</v>
          </cell>
        </row>
        <row r="628">
          <cell r="F628">
            <v>80196436</v>
          </cell>
          <cell r="G628" t="str">
            <v>SEBASTIAN GOMEZ GALAN</v>
          </cell>
        </row>
        <row r="629">
          <cell r="F629">
            <v>9519729</v>
          </cell>
          <cell r="G629" t="str">
            <v>NESTOR FERNANDO SANDOVAL REYES</v>
          </cell>
        </row>
        <row r="630">
          <cell r="F630">
            <v>80093293</v>
          </cell>
          <cell r="G630" t="str">
            <v>EDUARDO ADOLFO ZUÑIGA RODRIGUEZ</v>
          </cell>
        </row>
        <row r="631">
          <cell r="F631">
            <v>80100602</v>
          </cell>
          <cell r="G631" t="str">
            <v>MANUEL ENRIQUE VIVAS CORDOBA</v>
          </cell>
        </row>
        <row r="632">
          <cell r="F632">
            <v>94526276</v>
          </cell>
          <cell r="G632" t="str">
            <v>PAULO ANDRES CABRERA RIVERA</v>
          </cell>
        </row>
        <row r="633">
          <cell r="F633">
            <v>79148106</v>
          </cell>
          <cell r="G633" t="str">
            <v>RODOLFO JOSE DENNIS VERANO</v>
          </cell>
        </row>
        <row r="634">
          <cell r="F634">
            <v>91536381</v>
          </cell>
          <cell r="G634" t="str">
            <v>JULIAN ALBERTO ARIZA TRASLAVIÑA</v>
          </cell>
        </row>
        <row r="635">
          <cell r="F635">
            <v>79996080</v>
          </cell>
          <cell r="G635" t="str">
            <v>JOHN ALEXANDER RAMIREZ MARTINEZ</v>
          </cell>
        </row>
        <row r="636">
          <cell r="F636">
            <v>83237797</v>
          </cell>
          <cell r="G636" t="str">
            <v>CARLOS ANDRES ORTIZ TRUJILLO</v>
          </cell>
        </row>
        <row r="637">
          <cell r="F637">
            <v>79575786</v>
          </cell>
          <cell r="G637" t="str">
            <v>JUAN CARLOS GARZON RAMIREZ</v>
          </cell>
        </row>
        <row r="638">
          <cell r="F638">
            <v>1049611342</v>
          </cell>
          <cell r="G638" t="str">
            <v>JOSE LEONARDO PEREZ FERNANDEZ</v>
          </cell>
        </row>
        <row r="639">
          <cell r="F639">
            <v>52816085</v>
          </cell>
          <cell r="G639" t="str">
            <v>MAYERLY PRADA RICO</v>
          </cell>
        </row>
        <row r="640">
          <cell r="F640">
            <v>1020737681</v>
          </cell>
          <cell r="G640" t="str">
            <v>HELBERT MARTIN VIRACACHA</v>
          </cell>
        </row>
        <row r="641">
          <cell r="F641">
            <v>1018427051</v>
          </cell>
          <cell r="G641" t="str">
            <v>Liliana Sandoval Tristancho</v>
          </cell>
        </row>
        <row r="642">
          <cell r="F642">
            <v>1015442315</v>
          </cell>
          <cell r="G642" t="str">
            <v>DAVID HERNANDO CEBALLOS LOPEZ</v>
          </cell>
        </row>
        <row r="643">
          <cell r="F643">
            <v>1032411559</v>
          </cell>
          <cell r="G643" t="str">
            <v>JAIME EDUARDO RODRIGUEZ CHARRY</v>
          </cell>
        </row>
        <row r="644">
          <cell r="F644">
            <v>88159838</v>
          </cell>
          <cell r="G644" t="str">
            <v>ANGEL OMAR JAIMES RAMIREZ</v>
          </cell>
        </row>
        <row r="645">
          <cell r="F645">
            <v>1014271799</v>
          </cell>
          <cell r="G645" t="str">
            <v>YEIMY JOHANNA VEGA CASAS</v>
          </cell>
        </row>
        <row r="646">
          <cell r="F646">
            <v>52711822</v>
          </cell>
          <cell r="G646" t="str">
            <v>BEATRIZ ELENA CORREDOR JEREZ</v>
          </cell>
        </row>
        <row r="647">
          <cell r="F647">
            <v>53068316</v>
          </cell>
          <cell r="G647" t="str">
            <v>DIANA CAROLINA ORTEGATE PAEZ</v>
          </cell>
        </row>
        <row r="648">
          <cell r="F648">
            <v>1016072045</v>
          </cell>
          <cell r="G648" t="str">
            <v>CLAUDIA DANIELA RAMIREZ HERRERA</v>
          </cell>
        </row>
        <row r="649">
          <cell r="F649">
            <v>51625153</v>
          </cell>
          <cell r="G649" t="str">
            <v>CLARA PATRICIA CORTES PARRA</v>
          </cell>
        </row>
        <row r="650">
          <cell r="F650">
            <v>1020834281</v>
          </cell>
          <cell r="G650" t="str">
            <v>Yineidy Natalia Herrera Leal</v>
          </cell>
        </row>
        <row r="651">
          <cell r="F651">
            <v>52389242</v>
          </cell>
          <cell r="G651" t="str">
            <v>MARIA VICTORIA MARTIN BONILLA</v>
          </cell>
        </row>
        <row r="652">
          <cell r="F652">
            <v>52715387</v>
          </cell>
          <cell r="G652" t="str">
            <v>AIXA CATALINA TORRES SERRANO</v>
          </cell>
        </row>
        <row r="653">
          <cell r="F653">
            <v>1140837971</v>
          </cell>
          <cell r="G653" t="str">
            <v>DIANA CAROLINA SALAZAR SALEBE</v>
          </cell>
        </row>
        <row r="654">
          <cell r="F654">
            <v>1233894538</v>
          </cell>
          <cell r="G654" t="str">
            <v>Jairo Andres Carvajal Gonzalez</v>
          </cell>
        </row>
        <row r="655">
          <cell r="F655">
            <v>1032496375</v>
          </cell>
          <cell r="G655" t="str">
            <v>Daniela Castro Rico</v>
          </cell>
        </row>
        <row r="656">
          <cell r="F656">
            <v>1127618274</v>
          </cell>
          <cell r="G656" t="str">
            <v>PAULA ANDREA GARZON TERAN</v>
          </cell>
        </row>
        <row r="657">
          <cell r="F657">
            <v>1034309506</v>
          </cell>
          <cell r="G657" t="str">
            <v>ANGEL RAMÓN SOTO VELÁSQUEZ</v>
          </cell>
        </row>
        <row r="658">
          <cell r="F658">
            <v>53052077</v>
          </cell>
          <cell r="G658" t="str">
            <v>ALEXANDRA DAVID ALVAREZ</v>
          </cell>
        </row>
        <row r="659">
          <cell r="F659">
            <v>1019012194</v>
          </cell>
          <cell r="G659" t="str">
            <v>DIEGO FERNANDO VANEGAS ARENAS</v>
          </cell>
        </row>
        <row r="660">
          <cell r="F660">
            <v>35461536</v>
          </cell>
          <cell r="G660" t="str">
            <v>ELIZABETH ROMERO GUERRERO</v>
          </cell>
        </row>
        <row r="661">
          <cell r="F661">
            <v>1049625072</v>
          </cell>
          <cell r="G661" t="str">
            <v>JUAN FELIPE RODRIGUEZ FONSECA</v>
          </cell>
        </row>
        <row r="662">
          <cell r="F662">
            <v>1094927973</v>
          </cell>
          <cell r="G662" t="str">
            <v>ESTEFANIA CASTRILLON HERNANDEZ</v>
          </cell>
        </row>
        <row r="663">
          <cell r="F663">
            <v>51983024</v>
          </cell>
          <cell r="G663" t="str">
            <v>Merci Blanco Bocachica</v>
          </cell>
        </row>
        <row r="664">
          <cell r="F664">
            <v>1014298977</v>
          </cell>
          <cell r="G664" t="str">
            <v>Lizeth Cubillos Cortes</v>
          </cell>
        </row>
        <row r="665">
          <cell r="F665">
            <v>1015472590</v>
          </cell>
          <cell r="G665" t="str">
            <v>Mariana Mejia Ramos</v>
          </cell>
        </row>
        <row r="666">
          <cell r="F666">
            <v>1061754477</v>
          </cell>
          <cell r="G666" t="str">
            <v>Jhoana Alexandra Martínez Melo</v>
          </cell>
        </row>
        <row r="667">
          <cell r="F667">
            <v>1053810835</v>
          </cell>
          <cell r="G667" t="str">
            <v>karly Viviana rodriguez robayo</v>
          </cell>
        </row>
        <row r="668">
          <cell r="F668">
            <v>51852997</v>
          </cell>
          <cell r="G668" t="str">
            <v>Luz Amparo Arias López</v>
          </cell>
        </row>
        <row r="669">
          <cell r="F669">
            <v>52432442</v>
          </cell>
          <cell r="G669" t="str">
            <v>LUZ ANDREA VELANDIA PALACIO</v>
          </cell>
        </row>
        <row r="670">
          <cell r="F670">
            <v>1010240320</v>
          </cell>
          <cell r="G670" t="str">
            <v>NATALIA VERGARA MARTINEZ</v>
          </cell>
        </row>
        <row r="671">
          <cell r="F671">
            <v>52821039</v>
          </cell>
          <cell r="G671" t="str">
            <v>HEIDI JACQUELINE HERNANDEZ LEON</v>
          </cell>
        </row>
        <row r="672">
          <cell r="F672">
            <v>1070946797</v>
          </cell>
          <cell r="G672" t="str">
            <v>MANUEL CAMILO BERMUDEZ AGUIRRE</v>
          </cell>
        </row>
        <row r="673">
          <cell r="F673">
            <v>35535214</v>
          </cell>
          <cell r="G673" t="str">
            <v>MÓNICA ROCIO BERMÚDEZ AGUIRRE</v>
          </cell>
        </row>
        <row r="674">
          <cell r="F674">
            <v>79411712</v>
          </cell>
          <cell r="G674" t="str">
            <v>ARTURO HERNAN CAMACHO SALAS</v>
          </cell>
        </row>
        <row r="675">
          <cell r="F675">
            <v>80872900</v>
          </cell>
          <cell r="G675" t="str">
            <v>EMILIO HERRERA PARDO</v>
          </cell>
        </row>
        <row r="676">
          <cell r="F676">
            <v>51812665</v>
          </cell>
          <cell r="G676" t="str">
            <v>LUZ ESPERANZA GALAN SANDOVAL</v>
          </cell>
        </row>
        <row r="677">
          <cell r="F677">
            <v>52269298</v>
          </cell>
          <cell r="G677" t="str">
            <v>CLAUDIA CRISTINA LANCHEROS RONCANCIO</v>
          </cell>
        </row>
        <row r="678">
          <cell r="F678">
            <v>79277367</v>
          </cell>
          <cell r="G678" t="str">
            <v>ALEJANDRO ALONSO DE LOS ANGELES</v>
          </cell>
        </row>
        <row r="679">
          <cell r="F679">
            <v>64573457</v>
          </cell>
          <cell r="G679" t="str">
            <v>Jackie Arroyo Sierra</v>
          </cell>
        </row>
        <row r="680">
          <cell r="F680">
            <v>17146234</v>
          </cell>
          <cell r="G680" t="str">
            <v>LUIS FERNANDO URIBE JARAMILLO</v>
          </cell>
        </row>
        <row r="681">
          <cell r="F681">
            <v>41780968</v>
          </cell>
          <cell r="G681" t="str">
            <v>PATRICIA DOMINGUEZ PEREZ</v>
          </cell>
        </row>
        <row r="682">
          <cell r="F682">
            <v>52584271</v>
          </cell>
          <cell r="G682" t="str">
            <v>BIBIAN ANDREA PEREZ DUEÑAS</v>
          </cell>
        </row>
        <row r="683">
          <cell r="F683">
            <v>60308853</v>
          </cell>
          <cell r="G683" t="str">
            <v>ADRIANA STELLA LABRADOR RINCON</v>
          </cell>
        </row>
        <row r="684">
          <cell r="F684">
            <v>45507036</v>
          </cell>
          <cell r="G684" t="str">
            <v>MARGARITA MARIA GRAJALES HENRIQUEZ</v>
          </cell>
        </row>
        <row r="685">
          <cell r="F685">
            <v>46456429</v>
          </cell>
          <cell r="G685" t="str">
            <v>Diana Magaly Cepeda Gomez</v>
          </cell>
        </row>
        <row r="686">
          <cell r="F686">
            <v>43974604</v>
          </cell>
          <cell r="G686" t="str">
            <v>LUISA FERNANDA CAMPO GARNICA</v>
          </cell>
        </row>
        <row r="687">
          <cell r="F687">
            <v>53139020</v>
          </cell>
          <cell r="G687" t="str">
            <v>GISELA RAMOS SANCHEZ</v>
          </cell>
        </row>
        <row r="688">
          <cell r="F688">
            <v>1136886899</v>
          </cell>
          <cell r="G688" t="str">
            <v>Juliana Mejia Saldarriaga</v>
          </cell>
        </row>
        <row r="689">
          <cell r="F689">
            <v>52812539</v>
          </cell>
          <cell r="G689" t="str">
            <v>MARIA EMILIA CONTRERAS SOCARRAS</v>
          </cell>
        </row>
        <row r="690">
          <cell r="F690">
            <v>45561456</v>
          </cell>
          <cell r="G690" t="str">
            <v>VICTORIA EUGENIA GOMEZ GALLO</v>
          </cell>
        </row>
        <row r="691">
          <cell r="F691">
            <v>94416398</v>
          </cell>
          <cell r="G691" t="str">
            <v>CLEITON JAVIER MENDEZ GUTIERREZ</v>
          </cell>
        </row>
        <row r="692">
          <cell r="F692">
            <v>1022935350</v>
          </cell>
          <cell r="G692" t="str">
            <v>JENNY PAOLA OVALLE CARABALLO</v>
          </cell>
        </row>
        <row r="693">
          <cell r="F693">
            <v>1020728404</v>
          </cell>
          <cell r="G693" t="str">
            <v>DAVID ENRIQUE LEON RIVERA</v>
          </cell>
        </row>
        <row r="694">
          <cell r="F694">
            <v>80137029</v>
          </cell>
          <cell r="G694" t="str">
            <v>ANDRES FELIPE GARNICA BENINCORE</v>
          </cell>
        </row>
        <row r="695">
          <cell r="F695">
            <v>1020719482</v>
          </cell>
          <cell r="G695" t="str">
            <v>MICHELLE MELISSA HIGUERA CARRILLO</v>
          </cell>
        </row>
        <row r="696">
          <cell r="F696">
            <v>304706</v>
          </cell>
          <cell r="G696" t="str">
            <v>CECILIA MARIA MARTIN</v>
          </cell>
        </row>
        <row r="697">
          <cell r="F697">
            <v>19389020</v>
          </cell>
          <cell r="G697" t="str">
            <v>Luis Alejandro Cuervo Ramírez</v>
          </cell>
        </row>
        <row r="698">
          <cell r="F698">
            <v>1020774755</v>
          </cell>
          <cell r="G698" t="str">
            <v>Carlos Eduardo Gòmez Barajas</v>
          </cell>
        </row>
        <row r="699">
          <cell r="F699">
            <v>80321882</v>
          </cell>
          <cell r="G699" t="str">
            <v>ALFONSO GONZALEZ HOYOS</v>
          </cell>
        </row>
        <row r="700">
          <cell r="F700" t="str">
            <v>sin dato</v>
          </cell>
          <cell r="G700" t="str">
            <v>BLANCA LILIA ELIZABETH LESMES RODRIGUEZ</v>
          </cell>
        </row>
        <row r="701">
          <cell r="F701">
            <v>52202047</v>
          </cell>
          <cell r="G701" t="str">
            <v>MADELEINE ROSS ESCOBAR VALDERRAMA</v>
          </cell>
        </row>
        <row r="702">
          <cell r="F702">
            <v>73134277</v>
          </cell>
          <cell r="G702" t="str">
            <v>EDWIN HERAZO ACEVEDO</v>
          </cell>
        </row>
        <row r="703">
          <cell r="F703">
            <v>79273469</v>
          </cell>
          <cell r="G703" t="str">
            <v>JORGE HUMBERTO FERNANDEZ OLARTE</v>
          </cell>
        </row>
        <row r="704">
          <cell r="F704">
            <v>79949613</v>
          </cell>
          <cell r="G704" t="str">
            <v>ALEJANDRO JUNCA RAMIREZ</v>
          </cell>
        </row>
        <row r="705">
          <cell r="F705">
            <v>51686148</v>
          </cell>
          <cell r="G705" t="str">
            <v>ALBA LUCIA GUTIERREZ GARCIA</v>
          </cell>
        </row>
        <row r="706">
          <cell r="F706">
            <v>52898496</v>
          </cell>
          <cell r="G706" t="str">
            <v>LILIANA PATRICIA LOZANO CACERES</v>
          </cell>
        </row>
        <row r="707">
          <cell r="F707">
            <v>39688744</v>
          </cell>
          <cell r="G707" t="str">
            <v>MAGDA LUCIA GIL ORTEGON</v>
          </cell>
        </row>
        <row r="708">
          <cell r="F708">
            <v>25291943</v>
          </cell>
          <cell r="G708" t="str">
            <v>MARIA ALEJANDRA QUINTANA PEÑA</v>
          </cell>
        </row>
        <row r="709">
          <cell r="F709">
            <v>1140415924</v>
          </cell>
          <cell r="G709" t="str">
            <v>SANDRA MILENA GUTIÉRREZ BENÍTEZ</v>
          </cell>
        </row>
        <row r="710">
          <cell r="F710">
            <v>52068827</v>
          </cell>
          <cell r="G710" t="str">
            <v>MARIA CONSTANZA MORALES AGUIRRE</v>
          </cell>
        </row>
        <row r="711">
          <cell r="F711">
            <v>52068827</v>
          </cell>
          <cell r="G711" t="str">
            <v>MARIA CONSTANZA MORALES AGUIRRE</v>
          </cell>
        </row>
        <row r="712">
          <cell r="F712">
            <v>1032370371</v>
          </cell>
          <cell r="G712" t="str">
            <v>Juan Pablo Osorio Lombana</v>
          </cell>
        </row>
        <row r="713">
          <cell r="F713">
            <v>52271906</v>
          </cell>
          <cell r="G713" t="str">
            <v>ELVA LILIANA BOTINA GUEVARA</v>
          </cell>
        </row>
        <row r="714">
          <cell r="F714">
            <v>7174543</v>
          </cell>
          <cell r="G714" t="str">
            <v>HECTOR MORA MANRIQUE</v>
          </cell>
        </row>
        <row r="715">
          <cell r="F715">
            <v>52249391</v>
          </cell>
          <cell r="G715" t="str">
            <v>MARIA CLAUDIA CARRILLO GARCIA</v>
          </cell>
        </row>
        <row r="716">
          <cell r="F716">
            <v>79627258</v>
          </cell>
          <cell r="G716" t="str">
            <v>SERGIO ANDRES AMAYA PEÑA</v>
          </cell>
        </row>
        <row r="717">
          <cell r="F717">
            <v>780947</v>
          </cell>
          <cell r="G717" t="str">
            <v>MARIALIN JOSEFINA LEAL JEREZ</v>
          </cell>
        </row>
        <row r="718">
          <cell r="F718">
            <v>52426415</v>
          </cell>
          <cell r="G718" t="str">
            <v>SILVIA ALEJANDRA ERASO CERON</v>
          </cell>
        </row>
        <row r="719">
          <cell r="F719">
            <v>1024571844</v>
          </cell>
          <cell r="G719" t="str">
            <v>BRANDON BREDMAN MARTÍNEZ BETANCUR</v>
          </cell>
        </row>
        <row r="720">
          <cell r="F720">
            <v>1000602835</v>
          </cell>
          <cell r="G720" t="str">
            <v>LUZ ANGELA RAMÍREZ CARREÑO</v>
          </cell>
        </row>
        <row r="721">
          <cell r="F721">
            <v>1012392332</v>
          </cell>
          <cell r="G721" t="str">
            <v>NERITH ELIANA PARDO HERRERA</v>
          </cell>
        </row>
        <row r="722">
          <cell r="G722">
            <v>1</v>
          </cell>
        </row>
      </sheetData>
      <sheetData sheetId="1"/>
      <sheetData sheetId="2"/>
      <sheetData sheetId="3"/>
      <sheetData sheetId="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62.608383101855" createdVersion="8" refreshedVersion="8" minRefreshableVersion="3" recordCount="120" xr:uid="{3567C219-049D-4B4D-8336-4BEA8EDB36A0}">
  <cacheSource type="worksheet">
    <worksheetSource ref="A68:V68" sheet="CONS CAMPO  TODO ABRIL SUH "/>
  </cacheSource>
  <cacheFields count="22">
    <cacheField name="ID" numFmtId="0">
      <sharedItems containsString="0" containsBlank="1" containsNumber="1" containsInteger="1" minValue="158" maxValue="282"/>
    </cacheField>
    <cacheField name="Hora de inicio" numFmtId="0">
      <sharedItems containsNonDate="0" containsDate="1" containsString="0" containsBlank="1" minDate="2026-01-26T19:35:41" maxDate="2026-08-02T21:04:44"/>
    </cacheField>
    <cacheField name="Hora de finalización" numFmtId="0">
      <sharedItems containsNonDate="0" containsDate="1" containsString="0" containsBlank="1" minDate="2026-01-26T19:39:17" maxDate="2026-08-02T21:18:47"/>
    </cacheField>
    <cacheField name="Correo electrónico" numFmtId="0">
      <sharedItems containsBlank="1"/>
    </cacheField>
    <cacheField name="Nombre" numFmtId="0">
      <sharedItems containsBlank="1"/>
    </cacheField>
    <cacheField name="Hora de la última modificación" numFmtId="0">
      <sharedItems containsNonDate="0" containsString="0" containsBlank="1"/>
    </cacheField>
    <cacheField name="NOMBRE DEL RESPONSABLE DE LA ASISTENCIA TÉCNICA" numFmtId="0">
      <sharedItems containsBlank="1"/>
    </cacheField>
    <cacheField name="Fecha" numFmtId="0">
      <sharedItems containsNonDate="0" containsDate="1" containsString="0" containsBlank="1" minDate="2026-01-26T00:00:00" maxDate="2026-06-03T00:00:00"/>
    </cacheField>
    <cacheField name="MODALIDAD DE ASISTENCIA" numFmtId="0">
      <sharedItems containsBlank="1"/>
    </cacheField>
    <cacheField name="NOMBRE DE ASISTENTE" numFmtId="0">
      <sharedItems containsBlank="1"/>
    </cacheField>
    <cacheField name="IDENTIFICACION DE LA PERSONA QUE ASISTE (CC óCE)" numFmtId="0">
      <sharedItems containsBlank="1" containsMixedTypes="1" containsNumber="1" containsInteger="1" minValue="0" maxValue="1082871764"/>
    </cacheField>
    <cacheField name="NOMBRE O RAZÓN SOCIAL O PROFESIONAL INDEPENDIENTE" numFmtId="0">
      <sharedItems containsBlank="1"/>
    </cacheField>
    <cacheField name="NÚMERO DE IDENTIFICACIÓN (NIT, CC ó CE)" numFmtId="0">
      <sharedItems containsBlank="1" containsMixedTypes="1" containsNumber="1" containsInteger="1" minValue="438185" maxValue="1233192796"/>
    </cacheField>
    <cacheField name="TIPO DE PARTICIPANTE" numFmtId="0">
      <sharedItems containsBlank="1" count="3">
        <s v="PI"/>
        <s v="IPS"/>
        <m/>
      </sharedItems>
    </cacheField>
    <cacheField name="NÚMERO DE ASISTENTES POR INSTITUCIÓN" numFmtId="0">
      <sharedItems containsString="0" containsBlank="1" containsNumber="1" containsInteger="1" minValue="1" maxValue="27"/>
    </cacheField>
    <cacheField name="CORREO ELECTRÓNICO DEL PRESTADOR" numFmtId="0">
      <sharedItems containsBlank="1"/>
    </cacheField>
    <cacheField name="TELÉFONO DEL PRESTADOR" numFmtId="0">
      <sharedItems containsString="0" containsBlank="1" containsNumber="1" containsInteger="1" minValue="5870366" maxValue="6018531912"/>
    </cacheField>
    <cacheField name="TEMA DE ASISTENCIA" numFmtId="0">
      <sharedItems containsBlank="1" longText="1"/>
    </cacheField>
    <cacheField name="NUMERO TELEFONICO" numFmtId="0">
      <sharedItems containsBlank="1" containsMixedTypes="1" containsNumber="1" containsInteger="1" minValue="0" maxValue="6016859407"/>
    </cacheField>
    <cacheField name="OBSERVACIONES" numFmtId="0">
      <sharedItems containsBlank="1" longText="1"/>
    </cacheField>
    <cacheField name="NOMBRE FACILITADORES ACOMPAÑANTES" numFmtId="0">
      <sharedItems containsBlank="1"/>
    </cacheField>
    <cacheField name="seg base adier" numFmtId="0">
      <sharedItems containsMixedTypes="1" containsNumber="1" containsInteger="1" minValue="713" maxValue="713"/>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32.484691087964" createdVersion="8" refreshedVersion="8" minRefreshableVersion="3" recordCount="57" xr:uid="{8563D88A-5C03-47A3-B1EE-985811F660F9}">
  <cacheSource type="worksheet">
    <worksheetSource ref="A1:V62" sheet="CONS CAMPO  TODO ABRIL SUH "/>
  </cacheSource>
  <cacheFields count="22">
    <cacheField name="ID" numFmtId="0">
      <sharedItems containsString="0" containsBlank="1" containsNumber="1" containsInteger="1" minValue="506" maxValue="561"/>
    </cacheField>
    <cacheField name="Hora de inicio" numFmtId="0">
      <sharedItems containsDate="1" containsBlank="1" containsMixedTypes="1" minDate="2026-06-04T12:39:44" maxDate="2026-06-04T12:44:56"/>
    </cacheField>
    <cacheField name="Hora de finalización" numFmtId="0">
      <sharedItems containsDate="1" containsBlank="1" containsMixedTypes="1" minDate="2026-06-04T12:42:54" maxDate="2026-06-04T12:47:35"/>
    </cacheField>
    <cacheField name="Correo electrónico" numFmtId="0">
      <sharedItems containsBlank="1"/>
    </cacheField>
    <cacheField name="Nombre" numFmtId="0">
      <sharedItems containsBlank="1"/>
    </cacheField>
    <cacheField name="Hora de la última modificación" numFmtId="0">
      <sharedItems containsNonDate="0" containsString="0" containsBlank="1"/>
    </cacheField>
    <cacheField name="NOMBRE DEL RESPONSABLE DE LA ASISTENCIA TÉCNICA" numFmtId="0">
      <sharedItems containsBlank="1"/>
    </cacheField>
    <cacheField name="Fecha" numFmtId="0">
      <sharedItems containsDate="1" containsBlank="1" containsMixedTypes="1" minDate="2026-02-03T00:00:00" maxDate="2026-10-05T00:00:00"/>
    </cacheField>
    <cacheField name="MODALIDAD DE ASISTENCIA" numFmtId="0">
      <sharedItems containsBlank="1"/>
    </cacheField>
    <cacheField name="NOMBRE DE ASISTENTE" numFmtId="0">
      <sharedItems containsBlank="1"/>
    </cacheField>
    <cacheField name="IDENTIFICACION DE LA PERSONA QUE ASISTE (CC óCE)" numFmtId="0">
      <sharedItems containsString="0" containsBlank="1" containsNumber="1" containsInteger="1" minValue="0" maxValue="1143368055"/>
    </cacheField>
    <cacheField name="NOMBRE O RAZÓN SOCIAL O PROFESIONAL INDEPENDIENTE" numFmtId="0">
      <sharedItems containsBlank="1"/>
    </cacheField>
    <cacheField name="NÚMERO DE IDENTIFICACIÓN (NIT, CC ó CE)" numFmtId="0">
      <sharedItems containsString="0" containsBlank="1" containsNumber="1" containsInteger="1" minValue="0" maxValue="1143368055"/>
    </cacheField>
    <cacheField name="TIPO DE PARTICIPANTE" numFmtId="0">
      <sharedItems containsBlank="1" count="4">
        <s v="IPS"/>
        <s v="PI"/>
        <s v="OTRO"/>
        <m/>
      </sharedItems>
    </cacheField>
    <cacheField name="NÚMERO DE ASISTENTES POR INSTITUCIÓN" numFmtId="0">
      <sharedItems containsString="0" containsBlank="1" containsNumber="1" containsInteger="1" minValue="1" maxValue="21"/>
    </cacheField>
    <cacheField name="CORREO ELECTRÓNICO DEL PRESTADOR" numFmtId="0">
      <sharedItems containsBlank="1"/>
    </cacheField>
    <cacheField name="TELÉFONO DEL PRESTADOR" numFmtId="0">
      <sharedItems containsString="0" containsBlank="1" containsNumber="1" containsInteger="1" minValue="2261025" maxValue="3248216810"/>
    </cacheField>
    <cacheField name="TEMA DE ASISTENCIA" numFmtId="0">
      <sharedItems containsBlank="1" longText="1"/>
    </cacheField>
    <cacheField name="NUMERO TELEFONICO" numFmtId="0">
      <sharedItems containsString="0" containsBlank="1" containsNumber="1" containsInteger="1" minValue="0" maxValue="31256333726"/>
    </cacheField>
    <cacheField name="OBSERVACIONES" numFmtId="0">
      <sharedItems containsBlank="1" longText="1"/>
    </cacheField>
    <cacheField name="NOMBRE FACILITADORES ACOMPAÑANTES" numFmtId="0">
      <sharedItems containsBlank="1"/>
    </cacheField>
    <cacheField name="seg base adier" numFmtId="0">
      <sharedItems containsMixedTypes="1" containsNumber="1" containsInteger="1" minValue="1"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0">
  <r>
    <n v="158"/>
    <d v="2026-01-26T19:35:41"/>
    <d v="2026-01-26T19:39:17"/>
    <s v="P1Perez@saludcapital.gov.co"/>
    <s v="Patricia Perez Leon"/>
    <m/>
    <s v="ADIER IVAN BARRIOS CICERY"/>
    <d v="2026-01-26T00:00:00"/>
    <s v="ASISTENCIA TECNICA EN CAMPO"/>
    <s v="ADRIANA MURCIA"/>
    <s v="1016020271"/>
    <s v="PAOLA ALEXANDRA MANCO MENDEZ"/>
    <s v="22523229"/>
    <x v="0"/>
    <n v="1"/>
    <m/>
    <m/>
    <s v="6- TALENTO HUMANO-RETHUS;7-INFRAESTRUCTURA;8-DOTACION;9-MEDICAMENTOS DISPOSITIVOS MÉDICOS;10-PROCESOS PRIORITARIOS-BIOSEGURIDAD;11- PROCESOS PRIORITARIOS- SEGURIDAD DEL PACIENTE;12-PROCESOS PRIORITARIOS- GUÍAS-PROTOCOLOS- PROCEDIMIENTOS;13-HISTORIA CLÍNICA Y REGISTROS;"/>
    <s v="30442480330"/>
    <s v="NA"/>
    <s v="MARTHA EMILIA MORENO GOMEZ;CLARA LILIANA MARTÍNEZ OSORIO;PATRICIA PEREZ LEÓN;"/>
    <s v="SI"/>
  </r>
  <r>
    <n v="159"/>
    <d v="2026-01-26T19:39:19"/>
    <d v="2026-01-26T19:42:20"/>
    <s v="P1Perez@saludcapital.gov.co"/>
    <s v="Patricia Perez Leon"/>
    <m/>
    <s v="ADIER IVAN BARRIOS CICERY"/>
    <d v="2026-01-26T00:00:00"/>
    <s v="ASISTENCIA TECNICA EN CAMPO"/>
    <s v="KATHERINE TORRES"/>
    <s v="1000855096"/>
    <s v="HERMES LUJAN GAMBA BARBOSA"/>
    <s v="13958792"/>
    <x v="0"/>
    <n v="1"/>
    <m/>
    <m/>
    <s v="6- TALENTO HUMANO-RETHUS;7-INFRAESTRUCTURA;8-DOTACION;9-MEDICAMENTOS DISPOSITIVOS MÉDICOS;10-PROCESOS PRIORITARIOS-BIOSEGURIDAD;11- PROCESOS PRIORITARIOS- SEGURIDAD DEL PACIENTE;12-PROCESOS PRIORITARIOS- GUÍAS-PROTOCOLOS- PROCEDIMIENTOS;13-HISTORIA CLÍNICA Y REGISTROS;"/>
    <s v="3183710738"/>
    <s v="SE BRINDA INFORMACION Y RECOMENDACIOONES"/>
    <s v="CLARA LILIANA MARTÍNEZ OSORIO;MARTHA EMILIA MORENO GOMEZ;PATRICIA PEREZ LEÓN;"/>
    <s v="SI"/>
  </r>
  <r>
    <n v="160"/>
    <d v="2026-01-26T19:42:51"/>
    <d v="2026-01-26T19:45:04"/>
    <s v="P1Perez@saludcapital.gov.co"/>
    <s v="Patricia Perez Leon"/>
    <m/>
    <s v="ADIER IVAN BARRIOS CICERY"/>
    <d v="2026-01-26T00:00:00"/>
    <s v="ASISTENCIA TECNICA EN CAMPO"/>
    <s v="SANDRA ZAMUDIO"/>
    <s v="52325632"/>
    <s v="DARIO ALBERTO JURIS LOPEZ"/>
    <s v="79752919"/>
    <x v="0"/>
    <n v="1"/>
    <m/>
    <m/>
    <s v="6- TALENTO HUMANO-RETHUS;7-INFRAESTRUCTURA;8-DOTACION;9-MEDICAMENTOS DISPOSITIVOS MÉDICOS;10-PROCESOS PRIORITARIOS-BIOSEGURIDAD;11- PROCESOS PRIORITARIOS- SEGURIDAD DEL PACIENTE;12-PROCESOS PRIORITARIOS- GUÍAS-PROTOCOLOS- PROCEDIMIENTOS;13-HISTORIA CLÍNICA Y REGISTROS;"/>
    <s v="3152968676"/>
    <s v="SE BRINDA INFORMACION "/>
    <s v="MARTHA EMILIA MORENO GOMEZ;PATRICIA PEREZ LEÓN;CLARA LILIANA MARTÍNEZ OSORIO;"/>
    <s v="SI"/>
  </r>
  <r>
    <n v="161"/>
    <d v="2026-01-26T19:45:07"/>
    <d v="2026-01-26T19:47:43"/>
    <s v="P1Perez@saludcapital.gov.co"/>
    <s v="Patricia Perez Leon"/>
    <m/>
    <s v="ADIER IVAN BARRIOS CICERY"/>
    <d v="2026-01-26T00:00:00"/>
    <s v="ASISTENCIA TECNICA EN CAMPO"/>
    <s v="LUZ NIMIA CAMELO BARERRO"/>
    <s v="51784092"/>
    <s v="LUZ NIMIA CAMELO BARERRO"/>
    <s v="51784092"/>
    <x v="0"/>
    <n v="1"/>
    <m/>
    <m/>
    <s v="6- TALENTO HUMANO-RETHUS;7-INFRAESTRUCTURA;8-DOTACION;9-MEDICAMENTOS DISPOSITIVOS MÉDICOS;10-PROCESOS PRIORITARIOS-BIOSEGURIDAD;11- PROCESOS PRIORITARIOS- SEGURIDAD DEL PACIENTE;12-PROCESOS PRIORITARIOS- GUÍAS-PROTOCOLOS- PROCEDIMIENTOS;13-HISTORIA CLÍNICA Y REGISTROS;"/>
    <s v="3107799671"/>
    <s v="SE BRINDA INFORMACION"/>
    <s v="MARTHA EMILIA MORENO GOMEZ;PATRICIA PEREZ LEÓN;CLARA LILIANA MARTÍNEZ OSORIO;"/>
    <s v="SI"/>
  </r>
  <r>
    <n v="162"/>
    <d v="2026-01-26T19:47:46"/>
    <d v="2026-01-26T19:54:56"/>
    <s v="P1Perez@saludcapital.gov.co"/>
    <s v="Patricia Perez Leon"/>
    <m/>
    <s v="ADIER IVAN BARRIOS CICERY"/>
    <d v="2026-01-26T00:00:00"/>
    <s v="ASISTENCIA TECNICA EN CAMPO"/>
    <s v="SLENDY LLUBELY TORRES QUINTERO"/>
    <s v="1013580151"/>
    <s v="JUAN GABRIEL CAMACHO TRIANA"/>
    <s v="1019014030"/>
    <x v="0"/>
    <n v="1"/>
    <m/>
    <m/>
    <s v="6- TALENTO HUMANO-RETHUS;7-INFRAESTRUCTURA;8-DOTACION;9-MEDICAMENTOS DISPOSITIVOS MÉDICOS;10-PROCESOS PRIORITARIOS-BIOSEGURIDAD;11- PROCESOS PRIORITARIOS- SEGURIDAD DEL PACIENTE;12-PROCESOS PRIORITARIOS- GUÍAS-PROTOCOLOS- PROCEDIMIENTOS;13-HISTORIA CLÍNICA Y REGISTROS;"/>
    <s v="3229436528"/>
    <s v="SE BRINDA INFORMACION"/>
    <s v="MARTHA EMILIA MORENO GOMEZ;PATRICIA PEREZ LEÓN;CLARA LILIANA MARTÍNEZ OSORIO;"/>
    <s v="SI"/>
  </r>
  <r>
    <n v="163"/>
    <d v="2026-01-26T19:55:01"/>
    <d v="2026-01-26T20:02:09"/>
    <s v="P1Perez@saludcapital.gov.co"/>
    <s v="Patricia Perez Leon"/>
    <m/>
    <s v="ADIER IVAN BARRIOS CICERY"/>
    <d v="2026-01-26T00:00:00"/>
    <s v="ASISTENCIA TECNICA EN CAMPO"/>
    <s v="SLENDY LLUBELY TORRES QUINTERO"/>
    <s v="1013580151"/>
    <s v="SLENDY LLUBELY TORRES QUINTERO"/>
    <s v="1013580151"/>
    <x v="0"/>
    <n v="1"/>
    <m/>
    <m/>
    <s v="6- TALENTO HUMANO-RETHUS;7-INFRAESTRUCTURA;8-DOTACION;9-MEDICAMENTOS DISPOSITIVOS MÉDICOS;10-PROCESOS PRIORITARIOS-BIOSEGURIDAD;11- PROCESOS PRIORITARIOS- SEGURIDAD DEL PACIENTE;12-PROCESOS PRIORITARIOS- GUÍAS-PROTOCOLOS- PROCEDIMIENTOS;13-HISTORIA CLÍNICA Y REGISTROS;"/>
    <s v="3229436528"/>
    <s v="SE BRINDA INFORMACION"/>
    <s v="PATRICIA PEREZ LEÓN;CLARA LILIANA MARTÍNEZ OSORIO;MARTHA EMILIA MORENO GOMEZ;"/>
    <s v="SI"/>
  </r>
  <r>
    <n v="165"/>
    <d v="2026-01-26T20:05:46"/>
    <d v="2026-01-26T20:09:00"/>
    <s v="P1Perez@saludcapital.gov.co"/>
    <s v="Patricia Perez Leon"/>
    <m/>
    <s v="ADIER IVAN BARRIOS CICERY"/>
    <d v="2026-01-26T00:00:00"/>
    <s v="ASISTENCIA TECNICA EN CAMPO"/>
    <s v="GREICI MEDINA"/>
    <s v="1020725159"/>
    <s v="MAJIVE MARIA MAJJUL RODRIGUEZ"/>
    <s v="32753311"/>
    <x v="0"/>
    <n v="1"/>
    <m/>
    <m/>
    <s v="6- TALENTO HUMANO-RETHUS;7-INFRAESTRUCTURA;8-DOTACION;9-MEDICAMENTOS DISPOSITIVOS MÉDICOS;10-PROCESOS PRIORITARIOS-BIOSEGURIDAD;11- PROCESOS PRIORITARIOS- SEGURIDAD DEL PACIENTE;12-PROCESOS PRIORITARIOS- GUÍAS-PROTOCOLOS- PROCEDIMIENTOS;13-HISTORIA CLÍNICA Y REGISTROS;"/>
    <s v="3102218640"/>
    <s v="SE BRINDA INFORMACION"/>
    <s v="MARTHA EMILIA MORENO GOMEZ;PATRICIA PEREZ LEÓN;CLARA LILIANA MARTÍNEZ OSORIO;"/>
    <s v="SI"/>
  </r>
  <r>
    <n v="167"/>
    <d v="2026-01-26T21:46:59"/>
    <d v="2026-01-26T21:48:51"/>
    <s v="P1Perez@saludcapital.gov.co"/>
    <s v="Patricia Perez Leon"/>
    <m/>
    <s v="ADIER IVAN BARRIOS CICERY"/>
    <d v="2026-01-26T00:00:00"/>
    <s v="ASISTENCIA TECNICA EN CAMPO"/>
    <s v="JENNIFEER VIVIANA MORA MELO"/>
    <s v="52816909"/>
    <s v="JENNIFEER VIVIANA MORA MELO"/>
    <s v="52816909"/>
    <x v="0"/>
    <n v="1"/>
    <m/>
    <m/>
    <s v="6- TALENTO HUMANO-RETHUS;7-INFRAESTRUCTURA;8-DOTACION;9-MEDICAMENTOS DISPOSITIVOS MÉDICOS;10-PROCESOS PRIORITARIOS-BIOSEGURIDAD;11- PROCESOS PRIORITARIOS- SEGURIDAD DEL PACIENTE;12-PROCESOS PRIORITARIOS- GUÍAS-PROTOCOLOS- PROCEDIMIENTOS;13-HISTORIA CLÍNICA Y REGISTROS;"/>
    <s v="3142767076"/>
    <s v="SE BRINDA INFORMACION"/>
    <s v="PATRICIA PEREZ LEÓN;MARTHA EMILIA MORENO GOMEZ;CLARA LILIANA MARTÍNEZ OSORIO;"/>
    <s v="SI"/>
  </r>
  <r>
    <n v="168"/>
    <d v="2026-01-26T21:48:54"/>
    <d v="2026-01-26T21:52:17"/>
    <s v="P1Perez@saludcapital.gov.co"/>
    <s v="Patricia Perez Leon"/>
    <m/>
    <s v="ADIER IVAN BARRIOS CICERY"/>
    <d v="2026-01-26T00:00:00"/>
    <s v="ASISTENCIA TECNICA EN CAMPO"/>
    <s v="JENNIFEER VIVIANA MORA MELO"/>
    <s v="52816909"/>
    <s v="FRANCISCO ALBERTO VELA CABRERA"/>
    <s v="1020745729"/>
    <x v="0"/>
    <n v="1"/>
    <m/>
    <m/>
    <s v="6- TALENTO HUMANO-RETHUS;7-INFRAESTRUCTURA;8-DOTACION;9-MEDICAMENTOS DISPOSITIVOS MÉDICOS;10-PROCESOS PRIORITARIOS-BIOSEGURIDAD;11- PROCESOS PRIORITARIOS- SEGURIDAD DEL PACIENTE;12-PROCESOS PRIORITARIOS- GUÍAS-PROTOCOLOS- PROCEDIMIENTOS;13-HISTORIA CLÍNICA Y REGISTROS;"/>
    <s v="3104424105"/>
    <s v="SE DEJA INFORM,ACION A LA DRA JENIFER"/>
    <s v="PATRICIA PEREZ LEÓN;MARTHA EMILIA MORENO GOMEZ;CLARA LILIANA MARTÍNEZ OSORIO;"/>
    <s v="SI"/>
  </r>
  <r>
    <n v="169"/>
    <d v="2026-01-26T21:52:20"/>
    <d v="2026-01-26T21:55:44"/>
    <s v="P1Perez@saludcapital.gov.co"/>
    <s v="Patricia Perez Leon"/>
    <m/>
    <s v="ADIER IVAN BARRIOS CICERY"/>
    <d v="2026-01-26T00:00:00"/>
    <s v="ASISTENCIA TECNICA EN CAMPO"/>
    <s v="ALEJANDRA FLORIDA"/>
    <s v="1001201272"/>
    <s v="DANIELA GIRALDO MARTINEZ"/>
    <s v="1113654510"/>
    <x v="0"/>
    <n v="1"/>
    <m/>
    <m/>
    <s v="6- TALENTO HUMANO-RETHUS;7-INFRAESTRUCTURA;8-DOTACION;9-MEDICAMENTOS DISPOSITIVOS MÉDICOS;10-PROCESOS PRIORITARIOS-BIOSEGURIDAD;11- PROCESOS PRIORITARIOS- SEGURIDAD DEL PACIENTE;12-PROCESOS PRIORITARIOS- GUÍAS-PROTOCOLOS- PROCEDIMIENTOS;13-HISTORIA CLÍNICA Y REGISTROS;"/>
    <s v="3212273079"/>
    <s v="SE BRINDA INFORMACION"/>
    <s v="MARTHA EMILIA MORENO GOMEZ;PATRICIA PEREZ LEÓN;CLARA LILIANA MARTÍNEZ OSORIO;"/>
    <s v="SI"/>
  </r>
  <r>
    <n v="170"/>
    <d v="2026-01-26T21:55:47"/>
    <d v="2026-01-26T21:59:58"/>
    <s v="P1Perez@saludcapital.gov.co"/>
    <s v="Patricia Perez Leon"/>
    <m/>
    <s v="ADIER IVAN BARRIOS CICERY"/>
    <d v="2026-01-26T00:00:00"/>
    <s v="ASISTENCIA TECNICA EN CAMPO"/>
    <s v="POLA VILLAMIL"/>
    <s v="52926920"/>
    <s v="Daniela Pérez Murcia"/>
    <s v="1020783313"/>
    <x v="0"/>
    <n v="1"/>
    <m/>
    <m/>
    <s v="6- TALENTO HUMANO-RETHUS;7-INFRAESTRUCTURA;8-DOTACION;9-MEDICAMENTOS DISPOSITIVOS MÉDICOS;10-PROCESOS PRIORITARIOS-BIOSEGURIDAD;11- PROCESOS PRIORITARIOS- SEGURIDAD DEL PACIENTE;12-PROCESOS PRIORITARIOS- GUÍAS-PROTOCOLOS- PROCEDIMIENTOS;13-HISTORIA CLÍNICA Y REGISTROS;"/>
    <s v="3104805453"/>
    <s v="SE DEJA INFORMACION"/>
    <s v="MARTHA EMILIA MORENO GOMEZ;PATRICIA PEREZ LEÓN;CLARA LILIANA MARTÍNEZ OSORIO;"/>
    <s v="SI"/>
  </r>
  <r>
    <n v="171"/>
    <d v="2026-01-26T22:00:01"/>
    <d v="2026-01-26T22:02:31"/>
    <s v="P1Perez@saludcapital.gov.co"/>
    <s v="Patricia Perez Leon"/>
    <m/>
    <s v="ADIER IVAN BARRIOS CICERY"/>
    <d v="2026-01-26T00:00:00"/>
    <s v="ASISTENCIA TECNICA EN CAMPO"/>
    <s v="PAOLA VILLAMIL"/>
    <s v="52926920"/>
    <s v="Paola Andrea Urquijo Perez"/>
    <s v="1015434568"/>
    <x v="0"/>
    <n v="1"/>
    <m/>
    <m/>
    <s v="6- TALENTO HUMANO-RETHUS;7-INFRAESTRUCTURA;8-DOTACION;9-MEDICAMENTOS DISPOSITIVOS MÉDICOS;10-PROCESOS PRIORITARIOS-BIOSEGURIDAD;11- PROCESOS PRIORITARIOS- SEGURIDAD DEL PACIENTE;12-PROCESOS PRIORITARIOS- GUÍAS-PROTOCOLOS- PROCEDIMIENTOS;13-HISTORIA CLÍNICA Y REGISTROS;"/>
    <s v="3104805453"/>
    <s v="SE DEJA INFORMACION"/>
    <s v="MARTHA EMILIA MORENO GOMEZ;PATRICIA PEREZ LEÓN;CLARA LILIANA MARTÍNEZ OSORIO;"/>
    <s v="SI"/>
  </r>
  <r>
    <n v="172"/>
    <d v="2026-01-26T22:03:03"/>
    <d v="2026-01-26T22:05:01"/>
    <s v="P1Perez@saludcapital.gov.co"/>
    <s v="Patricia Perez Leon"/>
    <m/>
    <s v="ADIER IVAN BARRIOS CICERY"/>
    <d v="2026-01-26T00:00:00"/>
    <s v="ASISTENCIA TECNICA EN CAMPO"/>
    <s v="PAOLA VILLAMIL"/>
    <s v="52926920"/>
    <s v="Daniela Stephania Vaca Grisales"/>
    <s v="1072648385"/>
    <x v="0"/>
    <n v="1"/>
    <m/>
    <m/>
    <s v="6- TALENTO HUMANO-RETHUS;7-INFRAESTRUCTURA;8-DOTACION;9-MEDICAMENTOS DISPOSITIVOS MÉDICOS;10-PROCESOS PRIORITARIOS-BIOSEGURIDAD;11- PROCESOS PRIORITARIOS- SEGURIDAD DEL PACIENTE;12-PROCESOS PRIORITARIOS- GUÍAS-PROTOCOLOS- PROCEDIMIENTOS;13-HISTORIA CLÍNICA Y REGISTROS;"/>
    <s v="3104805453"/>
    <s v="SE VBRINDA INFORMACION"/>
    <s v="MARTHA EMILIA MORENO GOMEZ;PATRICIA PEREZ LEÓN;CLARA LILIANA MARTÍNEZ OSORIO;"/>
    <s v="SI"/>
  </r>
  <r>
    <n v="173"/>
    <d v="2026-01-26T22:05:04"/>
    <d v="2026-01-26T22:09:41"/>
    <s v="P1Perez@saludcapital.gov.co"/>
    <s v="Patricia Perez Leon"/>
    <m/>
    <s v="ADIER IVAN BARRIOS CICERY"/>
    <d v="2026-01-26T00:00:00"/>
    <s v="ASISTENCIA TECNICA EN CAMPO"/>
    <s v="LUISA FERNANDA ANTIA GUTIERREZ"/>
    <s v="1032441939"/>
    <s v="LUISA FERNANDA ANTIA GUTIERREZ"/>
    <s v="1032441939"/>
    <x v="0"/>
    <n v="1"/>
    <m/>
    <m/>
    <s v="6- TALENTO HUMANO-RETHUS;7-INFRAESTRUCTURA;8-DOTACION;9-MEDICAMENTOS DISPOSITIVOS MÉDICOS;10-PROCESOS PRIORITARIOS-BIOSEGURIDAD;11- PROCESOS PRIORITARIOS- SEGURIDAD DEL PACIENTE;12-PROCESOS PRIORITARIOS- GUÍAS-PROTOCOLOS- PROCEDIMIENTOS;13-HISTORIA CLÍNICA Y REGISTROS;"/>
    <s v="3132052539"/>
    <s v="SE BRINDA INFORMACION"/>
    <s v="PATRICIA PEREZ LEÓN;CLARA LILIANA MARTÍNEZ OSORIO;MARTHA EMILIA MORENO GOMEZ;"/>
    <s v="SI"/>
  </r>
  <r>
    <n v="175"/>
    <d v="2026-01-26T22:23:40"/>
    <d v="2026-01-26T22:26:40"/>
    <s v="P1Perez@saludcapital.gov.co"/>
    <s v="Patricia Perez Leon"/>
    <m/>
    <s v="ADIER IVAN BARRIOS CICERY"/>
    <d v="2026-01-26T00:00:00"/>
    <s v="ASISTENCIA TECNICA EN CAMPO"/>
    <s v="JANETHRAMIREZ"/>
    <s v="21248524"/>
    <s v="CARLOS GIOVANY BENAVIDES RAMIREZ"/>
    <s v="1014227584"/>
    <x v="0"/>
    <n v="1"/>
    <m/>
    <m/>
    <s v="6- TALENTO HUMANO-RETHUS;7-INFRAESTRUCTURA;8-DOTACION;9-MEDICAMENTOS DISPOSITIVOS MÉDICOS;10-PROCESOS PRIORITARIOS-BIOSEGURIDAD;11- PROCESOS PRIORITARIOS- SEGURIDAD DEL PACIENTE;12-PROCESOS PRIORITARIOS- GUÍAS-PROTOCOLOS- PROCEDIMIENTOS;13-HISTORIA CLÍNICA Y REGISTROS;"/>
    <s v="3165413785"/>
    <s v="SE BRINDA INFORMACION A LA MAMA"/>
    <s v="PATRICIA PEREZ LEÓN;CLARA LILIANA MARTÍNEZ OSORIO;MARTHA EMILIA MORENO GOMEZ;"/>
    <s v="SI"/>
  </r>
  <r>
    <n v="176"/>
    <d v="2026-01-26T22:26:42"/>
    <d v="2026-01-26T22:29:24"/>
    <s v="P1Perez@saludcapital.gov.co"/>
    <s v="Patricia Perez Leon"/>
    <m/>
    <s v="ADIER IVAN BARRIOS CICERY"/>
    <d v="2026-01-26T00:00:00"/>
    <s v="ASISTENCIA TECNICA EN CAMPO"/>
    <s v="LORENA CARDENAS"/>
    <s v="1020758319"/>
    <s v="Juan Miguel Salom Romero"/>
    <s v="79787246"/>
    <x v="0"/>
    <n v="1"/>
    <m/>
    <m/>
    <s v="7-INFRAESTRUCTURA;6- TALENTO HUMANO-RETHUS;8-DOTACION;9-MEDICAMENTOS DISPOSITIVOS MÉDICOS;10-PROCESOS PRIORITARIOS-BIOSEGURIDAD;11- PROCESOS PRIORITARIOS- SEGURIDAD DEL PACIENTE;12-PROCESOS PRIORITARIOS- GUÍAS-PROTOCOLOS- PROCEDIMIENTOS;13-HISTORIA CLÍNICA Y REGISTROS;"/>
    <s v="3192216866"/>
    <s v="SE BRINDA INFORMACION"/>
    <s v="CLARA LILIANA MARTÍNEZ OSORIO;PATRICIA PEREZ LEÓN;MARTHA EMILIA MORENO GOMEZ;"/>
    <s v="SI"/>
  </r>
  <r>
    <n v="177"/>
    <d v="2026-01-26T22:29:28"/>
    <d v="2026-01-26T22:37:28"/>
    <s v="P1Perez@saludcapital.gov.co"/>
    <s v="Patricia Perez Leon"/>
    <m/>
    <s v="ADIER IVAN BARRIOS CICERY"/>
    <d v="2026-01-26T00:00:00"/>
    <s v="ASISTENCIA TECNICA EN CAMPO"/>
    <s v="LORENA CARDENAS"/>
    <s v="1020758319"/>
    <s v="DIANA MARCELA BENAVIDES BASTIDAS"/>
    <s v="52862409"/>
    <x v="0"/>
    <n v="1"/>
    <m/>
    <m/>
    <s v="6- TALENTO HUMANO-RETHUS;7-INFRAESTRUCTURA;8-DOTACION;9-MEDICAMENTOS DISPOSITIVOS MÉDICOS;10-PROCESOS PRIORITARIOS-BIOSEGURIDAD;11- PROCESOS PRIORITARIOS- SEGURIDAD DEL PACIENTE;12-PROCESOS PRIORITARIOS- GUÍAS-PROTOCOLOS- PROCEDIMIENTOS;13-HISTORIA CLÍNICA Y REGISTROS;"/>
    <s v="3005559534"/>
    <s v="SE BRINDA INFORMACION"/>
    <s v="MARTHA EMILIA MORENO GOMEZ;PATRICIA PEREZ LEÓN;CLARA LILIANA MARTÍNEZ OSORIO;"/>
    <s v="SI"/>
  </r>
  <r>
    <n v="178"/>
    <d v="2026-01-26T22:37:31"/>
    <d v="2026-01-26T22:41:22"/>
    <s v="P1Perez@saludcapital.gov.co"/>
    <s v="Patricia Perez Leon"/>
    <m/>
    <s v="ADIER IVAN BARRIOS CICERY"/>
    <d v="2026-01-26T00:00:00"/>
    <s v="ASISTENCIA TECNICA EN CAMPO"/>
    <s v="NATALY TORRES"/>
    <s v="10337729230"/>
    <s v="SANDRA MILENA REYES ALBARRACIN"/>
    <s v="52322827"/>
    <x v="0"/>
    <n v="1"/>
    <m/>
    <m/>
    <s v="6- TALENTO HUMANO-RETHUS;7-INFRAESTRUCTURA;8-DOTACION;9-MEDICAMENTOS DISPOSITIVOS MÉDICOS;10-PROCESOS PRIORITARIOS-BIOSEGURIDAD;11- PROCESOS PRIORITARIOS- SEGURIDAD DEL PACIENTE;12-PROCESOS PRIORITARIOS- GUÍAS-PROTOCOLOS- PROCEDIMIENTOS;13-HISTORIA CLÍNICA Y REGISTROS;"/>
    <s v="3224598922"/>
    <s v="SE BRINDA INFORMACION"/>
    <s v="PATRICIA PEREZ LEÓN;MARTHA EMILIA MORENO GOMEZ;CLARA LILIANA MARTÍNEZ OSORIO;"/>
    <s v="SI"/>
  </r>
  <r>
    <n v="179"/>
    <d v="2026-01-26T22:41:25"/>
    <d v="2026-01-26T22:44:35"/>
    <s v="P1Perez@saludcapital.gov.co"/>
    <s v="Patricia Perez Leon"/>
    <m/>
    <s v="ADIER IVAN BARRIOS CICERY"/>
    <d v="2026-01-26T00:00:00"/>
    <s v="ASISTENCIA TECNICA EN CAMPO"/>
    <s v="NATALY TORRES"/>
    <s v="1033729230"/>
    <s v="CARLOS JAVIER FUENTES DAZA"/>
    <s v="79691535"/>
    <x v="0"/>
    <n v="1"/>
    <m/>
    <m/>
    <s v="6- TALENTO HUMANO-RETHUS;7-INFRAESTRUCTURA;8-DOTACION;9-MEDICAMENTOS DISPOSITIVOS MÉDICOS;10-PROCESOS PRIORITARIOS-BIOSEGURIDAD;11- PROCESOS PRIORITARIOS- SEGURIDAD DEL PACIENTE;12-PROCESOS PRIORITARIOS- GUÍAS-PROTOCOLOS- PROCEDIMIENTOS;13-HISTORIA CLÍNICA Y REGISTROS;"/>
    <s v="3108706561"/>
    <s v="SE BRINDA INFORMACION"/>
    <s v="PATRICIA PEREZ LEÓN;MARTHA EMILIA MORENO GOMEZ;CLARA LILIANA MARTÍNEZ OSORIO;"/>
    <s v="SI"/>
  </r>
  <r>
    <n v="180"/>
    <d v="2026-01-26T22:48:01"/>
    <d v="2026-01-26T22:50:49"/>
    <s v="P1Perez@saludcapital.gov.co"/>
    <s v="Patricia Perez Leon"/>
    <m/>
    <s v="ADIER IVAN BARRIOS CICERY"/>
    <d v="2026-01-26T00:00:00"/>
    <s v="ASISTENCIA TECNICA EN CAMPO"/>
    <s v="LUISA FERNANDA ANTIA GUTIERREZ"/>
    <s v="1032441939"/>
    <s v="Ivonne Vanessa Camacho Viancha"/>
    <s v="1020760031"/>
    <x v="0"/>
    <n v="1"/>
    <m/>
    <m/>
    <s v="6- TALENTO HUMANO-RETHUS;5. NOVEDADES DE HABILITACIÓN;7-INFRAESTRUCTURA;8-DOTACION;9-MEDICAMENTOS DISPOSITIVOS MÉDICOS;10-PROCESOS PRIORITARIOS-BIOSEGURIDAD;11- PROCESOS PRIORITARIOS- SEGURIDAD DEL PACIENTE;12-PROCESOS PRIORITARIOS- GUÍAS-PROTOCOLOS- PROCEDIMIENTOS;13-HISTORIA CLÍNICA Y REGISTROS;"/>
    <s v="3132052339"/>
    <s v="SE BRINDA INFORMACION PARA LA DRA, CON LA DRA LUISA"/>
    <s v="MARTHA EMILIA MORENO GOMEZ;PATRICIA PEREZ LEÓN;CLARA LILIANA MARTÍNEZ OSORIO;"/>
    <s v="SI"/>
  </r>
  <r>
    <n v="188"/>
    <d v="2026-01-27T12:19:51"/>
    <d v="2026-01-27T13:20:20"/>
    <s v="CLMartinez@saludcapital.gov.co"/>
    <s v="Clara Liliana Martinez Osorio"/>
    <m/>
    <s v="ADIER IVAN BARRIOS CICERY"/>
    <d v="2026-01-26T00:00:00"/>
    <s v="ASISTENCIA TECNICA EN CAMPO"/>
    <s v="EDNA KATERINE BERMEO VARGAS"/>
    <s v="1049604769"/>
    <s v="EDNA KATERINE BERMEO VARGAS"/>
    <s v="1049604769"/>
    <x v="0"/>
    <n v="1"/>
    <m/>
    <m/>
    <s v="3- ACTUALIZACIÓN DE PORTAFOLIO Y/O DECLARACIÓN DE AUTOEVALUACION ;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s v="3214533322"/>
    <s v=" "/>
    <s v="MARTHA EMILIA MORENO GOMEZ;CLARA LILIANA MARTÍNEZ OSORIO;PATRICIA PEREZ LEÓN;"/>
    <s v="SI"/>
  </r>
  <r>
    <n v="189"/>
    <d v="2026-01-27T12:20:52"/>
    <d v="2026-01-27T13:23:42"/>
    <s v="CLMartinez@saludcapital.gov.co"/>
    <s v="Clara Liliana Martinez Osorio"/>
    <m/>
    <s v="ADIER IVAN BARRIOS CICERY"/>
    <d v="2026-01-26T00:00:00"/>
    <s v="ASISTENCIA TECNICA EN CAMPO"/>
    <s v="Diana Angelica Escobar Sanchez"/>
    <s v="1014222327"/>
    <s v="Diana Angelica Escobar Sanchez"/>
    <s v="1014222327"/>
    <x v="0"/>
    <n v="1"/>
    <m/>
    <m/>
    <s v="3- ACTUALIZACIÓN DE PORTAFOLIO Y/O DECLARACIÓN DE AUTOEVALUACION ;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s v="3238080453"/>
    <s v=" "/>
    <s v="MARTHA EMILIA MORENO GOMEZ;CLARA LILIANA MARTÍNEZ OSORIO;PATRICIA PEREZ LEÓN;"/>
    <s v="SI"/>
  </r>
  <r>
    <n v="190"/>
    <d v="2026-01-27T13:22:39"/>
    <d v="2026-01-27T13:24:57"/>
    <s v="CLMartinez@saludcapital.gov.co"/>
    <s v="Clara Liliana Martinez Osorio"/>
    <m/>
    <s v="ADIER IVAN BARRIOS CICERY"/>
    <d v="2026-01-26T00:00:00"/>
    <s v="ASISTENCIA TECNICA EN CAMPO"/>
    <s v="LIZETTE GALINDO TORO ARISTIZABAL"/>
    <s v="52005985"/>
    <s v="LIZETTE GALINDO-TORO ARISTIZABAL"/>
    <s v="52005985"/>
    <x v="0"/>
    <n v="1"/>
    <m/>
    <m/>
    <s v="3- ACTUALIZACIÓN DE PORTAFOLIO Y/O DECLARACIÓN DE AUTOEVALUACION ;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s v="3108310093"/>
    <s v=" "/>
    <s v="MARTHA EMILIA MORENO GOMEZ;CLARA LILIANA MARTÍNEZ OSORIO;PATRICIA PEREZ LEÓN;"/>
    <s v="SI"/>
  </r>
  <r>
    <n v="192"/>
    <d v="2026-01-27T13:27:37"/>
    <d v="2026-01-27T13:29:12"/>
    <s v="CLMartinez@saludcapital.gov.co"/>
    <s v="Clara Liliana Martinez Osorio"/>
    <m/>
    <s v="ADIER IVAN BARRIOS CICERY"/>
    <d v="2026-01-26T00:00:00"/>
    <s v="ASISTENCIA TECNICA EN CAMPO"/>
    <s v="JORGE EDUARDO ABRIL RODRIGUEZ"/>
    <s v="79795252"/>
    <s v="JORGE EDUARDO ABRIL RODRIGUEZ"/>
    <s v="79795252"/>
    <x v="0"/>
    <n v="1"/>
    <m/>
    <m/>
    <s v="3- ACTUALIZACIÓN DE PORTAFOLIO Y/O DECLARACIÓN DE AUTOEVALUACION ;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s v="3102531125"/>
    <s v="   "/>
    <s v="MARTHA EMILIA MORENO GOMEZ;CLARA LILIANA MARTÍNEZ OSORIO;PATRICIA PEREZ LEÓN;"/>
    <s v="SI"/>
  </r>
  <r>
    <n v="193"/>
    <d v="2026-01-27T13:29:07"/>
    <d v="2026-01-27T13:30:04"/>
    <s v="CLMartinez@saludcapital.gov.co"/>
    <s v="Clara Liliana Martinez Osorio"/>
    <m/>
    <s v="ADIER IVAN BARRIOS CICERY"/>
    <d v="2026-01-26T00:00:00"/>
    <s v="ASISTENCIA TECNICA EN CAMPO"/>
    <s v="angie milena Beltran Rangel"/>
    <s v="1019092360"/>
    <s v="angie milena Beltran Rangel"/>
    <s v="1019092360"/>
    <x v="0"/>
    <n v="1"/>
    <m/>
    <m/>
    <s v="3- ACTUALIZACIÓN DE PORTAFOLIO Y/O DECLARACIÓN DE AUTOEVALUACION ;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s v="3002438715"/>
    <s v="   "/>
    <s v="MARTHA EMILIA MORENO GOMEZ;CLARA LILIANA MARTÍNEZ OSORIO;PATRICIA PEREZ LEÓN;"/>
    <s v="SI"/>
  </r>
  <r>
    <n v="194"/>
    <d v="2026-01-27T13:29:59"/>
    <d v="2026-01-27T13:30:51"/>
    <s v="CLMartinez@saludcapital.gov.co"/>
    <s v="Clara Liliana Martinez Osorio"/>
    <m/>
    <s v="ADIER IVAN BARRIOS CICERY"/>
    <d v="2026-01-26T00:00:00"/>
    <s v="ASISTENCIA TECNICA EN CAMPO"/>
    <s v="JUAN CARLOS MURCIA CELEDON"/>
    <s v="17974004"/>
    <s v="JUAN CARLOS MURCIA CELEDON"/>
    <s v="17974004"/>
    <x v="0"/>
    <n v="1"/>
    <m/>
    <m/>
    <s v="3- ACTUALIZACIÓN DE PORTAFOLIO Y/O DECLARACIÓN DE AUTOEVALUACION ;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s v="3002438715"/>
    <s v="   "/>
    <s v="MARTHA EMILIA MORENO GOMEZ;CLARA LILIANA MARTÍNEZ OSORIO;PATRICIA PEREZ LEÓN;"/>
    <s v="SI"/>
  </r>
  <r>
    <n v="195"/>
    <d v="2026-01-27T13:30:46"/>
    <d v="2026-01-27T13:31:25"/>
    <s v="CLMartinez@saludcapital.gov.co"/>
    <s v="Clara Liliana Martinez Osorio"/>
    <m/>
    <s v="ADIER IVAN BARRIOS CICERY"/>
    <d v="2026-01-26T00:00:00"/>
    <s v="ASISTENCIA TECNICA EN CAMPO"/>
    <s v="CARLOS EDUARDO RANGEL GALVIS"/>
    <s v="79157627"/>
    <s v="CARLOS EDUARDO RANGEL GALVIS"/>
    <s v="79157627"/>
    <x v="0"/>
    <n v="1"/>
    <m/>
    <m/>
    <s v="3- ACTUALIZACIÓN DE PORTAFOLIO Y/O DECLARACIÓN DE AUTOEVALUACION ;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s v="3002438715"/>
    <s v="   "/>
    <s v="MARTHA EMILIA MORENO GOMEZ;CLARA LILIANA MARTÍNEZ OSORIO;PATRICIA PEREZ LEÓN;"/>
    <s v="SI"/>
  </r>
  <r>
    <n v="196"/>
    <d v="2026-01-27T13:31:21"/>
    <d v="2026-01-27T13:31:57"/>
    <s v="CLMartinez@saludcapital.gov.co"/>
    <s v="Clara Liliana Martinez Osorio"/>
    <m/>
    <s v="ADIER IVAN BARRIOS CICERY"/>
    <d v="2026-01-26T00:00:00"/>
    <s v="ASISTENCIA TECNICA EN CAMPO"/>
    <s v="MARTHA KARINA RUEDA NIETO"/>
    <s v="52621694"/>
    <s v="MARTHA KARINA RUEDA NIETO"/>
    <s v="52621694"/>
    <x v="0"/>
    <n v="1"/>
    <m/>
    <m/>
    <s v="3- ACTUALIZACIÓN DE PORTAFOLIO Y/O DECLARACIÓN DE AUTOEVALUACION ;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s v="3002438715"/>
    <s v="   "/>
    <s v="MARTHA EMILIA MORENO GOMEZ;CLARA LILIANA MARTÍNEZ OSORIO;PATRICIA PEREZ LEÓN;"/>
    <s v="SI"/>
  </r>
  <r>
    <n v="198"/>
    <d v="2026-01-27T13:32:13"/>
    <d v="2026-01-27T13:42:08"/>
    <s v="CLMartinez@saludcapital.gov.co"/>
    <s v="Clara Liliana Martinez Osorio"/>
    <m/>
    <s v="ADIER IVAN BARRIOS CICERY"/>
    <d v="2026-01-26T00:00:00"/>
    <s v="ASISTENCIA TECNICA EN CAMPO"/>
    <s v="ANDREA DEL PILAR CARDONA OLMOS"/>
    <s v="53120390"/>
    <s v="ANDREA DEL PILAR CARDONA OLMOS"/>
    <s v="53120390"/>
    <x v="0"/>
    <n v="1"/>
    <m/>
    <m/>
    <s v="3- ACTUALIZACIÓN DE PORTAFOLIO Y/O DECLARACIÓN DE AUTOEVALUACION ;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s v="3102386611"/>
    <s v="   "/>
    <s v="MARTHA EMILIA MORENO GOMEZ;CLARA LILIANA MARTÍNEZ OSORIO;PATRICIA PEREZ LEÓN;"/>
    <s v="SI"/>
  </r>
  <r>
    <n v="199"/>
    <d v="2026-01-27T13:43:19"/>
    <d v="2026-01-27T13:44:32"/>
    <s v="CLMartinez@saludcapital.gov.co"/>
    <s v="Clara Liliana Martinez Osorio"/>
    <m/>
    <s v="ADIER IVAN BARRIOS CICERY"/>
    <d v="2026-01-26T00:00:00"/>
    <s v="ASISTENCIA TECNICA EN CAMPO"/>
    <s v="Gustavo Adolfo Barreto Garcia"/>
    <s v="79983944"/>
    <s v="Gustavo Adolfo Barreto Garcia"/>
    <s v="79983944"/>
    <x v="0"/>
    <n v="1"/>
    <m/>
    <m/>
    <s v="3- ACTUALIZACIÓN DE PORTAFOLIO Y/O DECLARACIÓN DE AUTOEVALUACION ;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s v="3167430462"/>
    <s v="  "/>
    <s v="MARTHA EMILIA MORENO GOMEZ;CLARA LILIANA MARTÍNEZ OSORIO;PATRICIA PEREZ LEÓN;"/>
    <s v="SI"/>
  </r>
  <r>
    <n v="200"/>
    <d v="2026-01-27T13:47:50"/>
    <d v="2026-01-27T13:54:30"/>
    <s v="CLMartinez@saludcapital.gov.co"/>
    <s v="Clara Liliana Martinez Osorio"/>
    <m/>
    <s v="ADIER IVAN BARRIOS CICERY"/>
    <d v="2026-01-26T00:00:00"/>
    <s v="ASISTENCIA TECNICA EN CAMPO"/>
    <s v="andrea del pilar fierro lavao"/>
    <s v="52700443"/>
    <s v="andrea del pilar fierro lavao"/>
    <s v="52700443"/>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15065846"/>
    <s v="  "/>
    <s v="MARTHA STELLA SANDOVAL BARRERA;PATRICIA PEREZ LEÓN;CLARA LILIANA MARTÍNEZ OSORIO;"/>
    <s v="SI"/>
  </r>
  <r>
    <n v="201"/>
    <d v="2026-01-27T13:48:33"/>
    <d v="2026-01-27T13:57:50"/>
    <s v="CLMartinez@saludcapital.gov.co"/>
    <s v="Clara Liliana Martinez Osorio"/>
    <m/>
    <s v="ADIER IVAN BARRIOS CICERY"/>
    <d v="2026-01-26T00:00:00"/>
    <s v="ASISTENCIA TECNICA EN CAMPO"/>
    <s v="Luz Yadira Grimaldos Franco"/>
    <s v="1014189915"/>
    <s v="Luz Yadira Grimaldos Franco"/>
    <s v="1014189915"/>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54473105"/>
    <s v="  "/>
    <s v="MARTHA STELLA SANDOVAL BARRERA;PATRICIA PEREZ LEÓN;CLARA LILIANA MARTÍNEZ OSORIO;"/>
    <s v="SI"/>
  </r>
  <r>
    <n v="202"/>
    <d v="2026-01-27T13:57:46"/>
    <d v="2026-01-27T14:01:10"/>
    <s v="CLMartinez@saludcapital.gov.co"/>
    <s v="Clara Liliana Martinez Osorio"/>
    <m/>
    <s v="ADIER IVAN BARRIOS CICERY"/>
    <d v="2026-01-26T00:00:00"/>
    <s v="ASISTENCIA TECNICA EN CAMPO"/>
    <s v="LUCIA SUAN "/>
    <s v="2891936"/>
    <s v="NELSON ORLANDO PULIDO FERREIRA"/>
    <s v="17347308"/>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12100041"/>
    <s v="  "/>
    <s v="MARTHA STELLA SANDOVAL BARRERA;PATRICIA PEREZ LEÓN;CLARA LILIANA MARTÍNEZ OSORIO;"/>
    <s v="SI"/>
  </r>
  <r>
    <n v="203"/>
    <d v="2026-01-27T14:01:05"/>
    <d v="2026-01-27T14:01:54"/>
    <s v="CLMartinez@saludcapital.gov.co"/>
    <s v="Clara Liliana Martinez Osorio"/>
    <m/>
    <s v="ADIER IVAN BARRIOS CICERY"/>
    <d v="2026-01-26T00:00:00"/>
    <s v="ASISTENCIA TECNICA EN CAMPO"/>
    <s v="LUCIA SUAN "/>
    <s v="2891936"/>
    <s v="Ricardo Pulido Ferreira"/>
    <s v="86044052"/>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14467691"/>
    <s v="  "/>
    <s v="MARTHA STELLA SANDOVAL BARRERA;PATRICIA PEREZ LEÓN;CLARA LILIANA MARTÍNEZ OSORIO;"/>
    <s v="SI"/>
  </r>
  <r>
    <n v="204"/>
    <d v="2026-01-27T14:01:51"/>
    <d v="2026-01-27T14:02:53"/>
    <s v="CLMartinez@saludcapital.gov.co"/>
    <s v="Clara Liliana Martinez Osorio"/>
    <m/>
    <s v="ADIER IVAN BARRIOS CICERY"/>
    <d v="2026-01-26T00:00:00"/>
    <s v="ASISTENCIA TECNICA EN CAMPO"/>
    <s v="LUCIA SUAN "/>
    <s v="2891936"/>
    <s v="MARIA TERESA BERNAL SOTO"/>
    <s v="51649331"/>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08627662"/>
    <s v="  "/>
    <s v="MARTHA STELLA SANDOVAL BARRERA;PATRICIA PEREZ LEÓN;CLARA LILIANA MARTÍNEZ OSORIO;"/>
    <s v="SI"/>
  </r>
  <r>
    <n v="205"/>
    <d v="2026-01-27T14:02:50"/>
    <d v="2026-01-27T14:06:31"/>
    <s v="CLMartinez@saludcapital.gov.co"/>
    <s v="Clara Liliana Martinez Osorio"/>
    <m/>
    <s v="ADIER IVAN BARRIOS CICERY"/>
    <d v="2026-01-26T00:00:00"/>
    <s v="ASISTENCIA TECNICA EN CAMPO"/>
    <s v="LUCIA SUAN "/>
    <s v="2891936"/>
    <s v="CARLOS ALBERTO LEAL CONTRERAS"/>
    <s v="19458991"/>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08627653"/>
    <s v="  "/>
    <s v="MARTHA STELLA SANDOVAL BARRERA;PATRICIA PEREZ LEÓN;CLARA LILIANA MARTÍNEZ OSORIO;"/>
    <s v="SI"/>
  </r>
  <r>
    <n v="206"/>
    <d v="2026-01-27T14:06:28"/>
    <d v="2026-01-27T14:07:08"/>
    <s v="CLMartinez@saludcapital.gov.co"/>
    <s v="Clara Liliana Martinez Osorio"/>
    <m/>
    <s v="ADIER IVAN BARRIOS CICERY"/>
    <d v="2026-01-26T00:00:00"/>
    <s v="ASISTENCIA TECNICA EN CAMPO"/>
    <s v="LUCIA SUAN "/>
    <s v="2891936"/>
    <s v="GUSTAVO ADOLFO ARANGO BALLESTAS"/>
    <s v="72135583"/>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33910276"/>
    <s v="  "/>
    <s v="MARTHA STELLA SANDOVAL BARRERA;PATRICIA PEREZ LEÓN;CLARA LILIANA MARTÍNEZ OSORIO;"/>
    <s v="SI"/>
  </r>
  <r>
    <n v="207"/>
    <d v="2026-01-27T14:07:05"/>
    <d v="2026-01-27T14:11:17"/>
    <s v="CLMartinez@saludcapital.gov.co"/>
    <s v="Clara Liliana Martinez Osorio"/>
    <m/>
    <s v="ADIER IVAN BARRIOS CICERY"/>
    <d v="2026-01-26T00:00:00"/>
    <s v="ASISTENCIA TECNICA EN CAMPO"/>
    <s v="LUCIA SUAN "/>
    <s v="2891936"/>
    <s v="Diana Marìa Vargas Quintero"/>
    <s v="51675802"/>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02226582"/>
    <s v="  "/>
    <s v="MARTHA STELLA SANDOVAL BARRERA;PATRICIA PEREZ LEÓN;CLARA LILIANA MARTÍNEZ OSORIO;"/>
    <s v="SI"/>
  </r>
  <r>
    <n v="208"/>
    <d v="2026-01-27T14:11:13"/>
    <d v="2026-01-27T14:11:59"/>
    <s v="CLMartinez@saludcapital.gov.co"/>
    <s v="Clara Liliana Martinez Osorio"/>
    <m/>
    <s v="ADIER IVAN BARRIOS CICERY"/>
    <d v="2026-01-26T00:00:00"/>
    <s v="ASISTENCIA TECNICA EN CAMPO"/>
    <s v="LUCIA SUAN "/>
    <s v="2891936"/>
    <s v="ISABELLA DIEZ JIMENEZ"/>
    <s v="1094931522"/>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005068544"/>
    <s v="  "/>
    <s v="MARTHA STELLA SANDOVAL BARRERA;PATRICIA PEREZ LEÓN;CLARA LILIANA MARTÍNEZ OSORIO;"/>
    <s v="SI"/>
  </r>
  <r>
    <n v="209"/>
    <d v="2026-01-27T14:11:55"/>
    <d v="2026-01-27T14:12:48"/>
    <s v="CLMartinez@saludcapital.gov.co"/>
    <s v="Clara Liliana Martinez Osorio"/>
    <m/>
    <s v="ADIER IVAN BARRIOS CICERY"/>
    <d v="2026-01-26T00:00:00"/>
    <s v="ASISTENCIA TECNICA EN CAMPO"/>
    <s v="LUCIA SUAN "/>
    <s v="2891936"/>
    <s v="JUAN PABLO LOPEZ SALAZAR"/>
    <s v="1094920493"/>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36905010"/>
    <s v="  "/>
    <s v="MARTHA STELLA SANDOVAL BARRERA;PATRICIA PEREZ LEÓN;CLARA LILIANA MARTÍNEZ OSORIO;"/>
    <s v="SI"/>
  </r>
  <r>
    <n v="210"/>
    <d v="2026-01-27T14:12:42"/>
    <d v="2026-01-27T14:13:27"/>
    <s v="CLMartinez@saludcapital.gov.co"/>
    <s v="Clara Liliana Martinez Osorio"/>
    <m/>
    <s v="ADIER IVAN BARRIOS CICERY"/>
    <d v="2026-01-26T00:00:00"/>
    <s v="ASISTENCIA TECNICA EN CAMPO"/>
    <s v="LUCIA SUAN "/>
    <s v="2891936"/>
    <s v="Juliana Gracia Suarez"/>
    <s v="1020743992"/>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87083262"/>
    <s v="  "/>
    <s v="MARTHA STELLA SANDOVAL BARRERA;PATRICIA PEREZ LEÓN;CLARA LILIANA MARTÍNEZ OSORIO;"/>
    <s v="SI"/>
  </r>
  <r>
    <n v="211"/>
    <d v="2026-01-27T14:13:24"/>
    <d v="2026-01-27T14:17:17"/>
    <s v="CLMartinez@saludcapital.gov.co"/>
    <s v="Clara Liliana Martinez Osorio"/>
    <m/>
    <s v="ADIER IVAN BARRIOS CICERY"/>
    <d v="2026-01-26T00:00:00"/>
    <s v="ASISTENCIA TECNICA EN CAMPO"/>
    <s v="LUCIA SUAN "/>
    <s v="2891936"/>
    <s v="MARIA PAULA ORJUELA TRONCOSO"/>
    <s v="1018469066"/>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76442145"/>
    <s v="  "/>
    <s v="MARTHA STELLA SANDOVAL BARRERA;PATRICIA PEREZ LEÓN;CLARA LILIANA MARTÍNEZ OSORIO;"/>
    <s v="SI"/>
  </r>
  <r>
    <n v="212"/>
    <d v="2026-01-27T14:17:14"/>
    <d v="2026-01-27T14:17:53"/>
    <s v="CLMartinez@saludcapital.gov.co"/>
    <s v="Clara Liliana Martinez Osorio"/>
    <m/>
    <s v="ADIER IVAN BARRIOS CICERY"/>
    <d v="2026-01-26T00:00:00"/>
    <s v="ASISTENCIA TECNICA EN CAMPO"/>
    <s v="LUCIA SUAN "/>
    <s v="2891936"/>
    <s v="Orlando Gracia Granados"/>
    <s v="19294432"/>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02124355"/>
    <s v="  "/>
    <s v="MARTHA STELLA SANDOVAL BARRERA;PATRICIA PEREZ LEÓN;CLARA LILIANA MARTÍNEZ OSORIO;"/>
    <s v="SI"/>
  </r>
  <r>
    <n v="214"/>
    <d v="2026-01-27T14:26:07"/>
    <d v="2026-01-27T14:27:27"/>
    <s v="CLMartinez@saludcapital.gov.co"/>
    <s v="Clara Liliana Martinez Osorio"/>
    <m/>
    <s v="ADIER IVAN BARRIOS CICERY"/>
    <d v="2026-01-26T00:00:00"/>
    <s v="ASISTENCIA TECNICA EN CAMPO"/>
    <s v="CARLOS EUGENIO PATERNINA VIVERO"/>
    <s v="79280625"/>
    <s v="CARLOS EUGENIO PATERNINA VIVERO"/>
    <s v="79280625"/>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08595010"/>
    <s v="  "/>
    <s v="MARTHA STELLA SANDOVAL BARRERA;PATRICIA PEREZ LEÓN;CLARA LILIANA MARTÍNEZ OSORIO;"/>
    <s v="AGREGADA A LA BASE NO PROGRAMADO"/>
  </r>
  <r>
    <n v="215"/>
    <d v="2026-01-27T14:27:23"/>
    <d v="2026-01-27T14:29:07"/>
    <s v="CLMartinez@saludcapital.gov.co"/>
    <s v="Clara Liliana Martinez Osorio"/>
    <m/>
    <s v="ADIER IVAN BARRIOS CICERY"/>
    <d v="2026-01-26T00:00:00"/>
    <s v="ASISTENCIA TECNICA EN CAMPO"/>
    <s v="MABEL ORDUZ"/>
    <s v="387670"/>
    <s v="MARYURY DEL PILAR GOMEZ CORREDOR"/>
    <s v="52429904"/>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08595010"/>
    <s v="  "/>
    <s v="MARTHA STELLA SANDOVAL BARRERA;PATRICIA PEREZ LEÓN;CLARA LILIANA MARTÍNEZ OSORIO;"/>
    <s v="AGREGADA A LA BASE NO PROGRAMADO"/>
  </r>
  <r>
    <n v="216"/>
    <d v="2026-01-27T14:29:00"/>
    <d v="2026-01-27T14:30:30"/>
    <s v="CLMartinez@saludcapital.gov.co"/>
    <s v="Clara Liliana Martinez Osorio"/>
    <m/>
    <s v="ADIER IVAN BARRIOS CICERY"/>
    <d v="2026-01-26T00:00:00"/>
    <s v="ASISTENCIA TECNICA EN CAMPO"/>
    <s v="ISABEL PEREZ "/>
    <s v="52147676"/>
    <s v="CARLOS MAURICIO TASCON MUÑOZ"/>
    <s v="80423187"/>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6534381"/>
    <s v="  "/>
    <s v="MARTHA STELLA SANDOVAL BARRERA;PATRICIA PEREZ LEÓN;CLARA LILIANA MARTÍNEZ OSORIO;"/>
    <s v="AGREGADA A LA BASE NO PROGRAMADO"/>
  </r>
  <r>
    <n v="217"/>
    <d v="2026-01-27T14:30:26"/>
    <d v="2026-01-27T14:32:11"/>
    <s v="CLMartinez@saludcapital.gov.co"/>
    <s v="Clara Liliana Martinez Osorio"/>
    <m/>
    <s v="ADIER IVAN BARRIOS CICERY"/>
    <d v="2026-01-26T00:00:00"/>
    <s v="ASISTENCIA TECNICA EN CAMPO"/>
    <s v="MARIA CLAUDIA PARDO "/>
    <s v="52078845"/>
    <s v="LORENA  SANTAMARIA CORDOBA"/>
    <s v="52776941"/>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005558588"/>
    <s v="  "/>
    <s v="MARTHA STELLA SANDOVAL BARRERA;PATRICIA PEREZ LEÓN;CLARA LILIANA MARTÍNEZ OSORIO;"/>
    <s v="AGREGADA A LA BASE NO PROGRAMADO"/>
  </r>
  <r>
    <n v="218"/>
    <d v="2026-01-27T14:31:08"/>
    <d v="2026-01-27T14:33:19"/>
    <s v="CLMartinez@saludcapital.gov.co"/>
    <s v="Clara Liliana Martinez Osorio"/>
    <m/>
    <s v="ADIER IVAN BARRIOS CICERY"/>
    <d v="2026-01-26T00:00:00"/>
    <s v="ASISTENCIA TECNICA EN CAMPO"/>
    <s v="MARIA CLAUDIA PARDO "/>
    <s v="52078845"/>
    <s v="LINA MARIA LOPEZ GARZON"/>
    <s v="41926052"/>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006021564"/>
    <s v="  "/>
    <s v="MARTHA STELLA SANDOVAL BARRERA;PATRICIA PEREZ LEÓN;CLARA LILIANA MARTÍNEZ OSORIO;"/>
    <s v="AGREGADA A LA BASE NO PROGRAMADO"/>
  </r>
  <r>
    <n v="219"/>
    <d v="2026-01-27T14:32:45"/>
    <d v="2026-01-27T14:34:16"/>
    <s v="CLMartinez@saludcapital.gov.co"/>
    <s v="Clara Liliana Martinez Osorio"/>
    <m/>
    <s v="ADIER IVAN BARRIOS CICERY"/>
    <d v="2026-01-26T00:00:00"/>
    <s v="ASISTENCIA TECNICA EN CAMPO"/>
    <s v="MARIA CLAUDIA PARDO "/>
    <s v="52078845"/>
    <s v="PAULA ANDREA FLOREZ AZUERO"/>
    <s v="52705440"/>
    <x v="0"/>
    <n v="1"/>
    <m/>
    <m/>
    <s v="5. NOVEDADES DE HABILITACIÓN;6- TALENTO HUMANO-RETHUS;7-INFRAESTRUCTURA;8-DOTACION;9-MEDICAMENTOS DISPOSITIVOS MÉDICOS;15-RESIDUOS/ SIRHO;14- INTERDEPENDENCIA;13-HISTORIA CLÍNICA Y REGISTROS;12-PROCESOS PRIORITARIOS- GUÍAS-PROTOCOLOS- PROCEDIMIENTOS;11- PROCESOS PRIORITARIOS- SEGURIDAD DEL PACIENTE;10-PROCESOS PRIORITARIOS-BIOSEGURIDAD;"/>
    <s v="3188763259"/>
    <s v="  "/>
    <s v="MARTHA STELLA SANDOVAL BARRERA;PATRICIA PEREZ LEÓN;CLARA LILIANA MARTÍNEZ OSORIO;"/>
    <s v="AGREGADA A LA BASE NO PROGRAMADO"/>
  </r>
  <r>
    <n v="220"/>
    <d v="2026-03-02T08:28:53"/>
    <d v="2026-03-02T10:31:27"/>
    <s v="MFSaavedra@saludcapital.gov.co"/>
    <s v="Maria Fernanda Saavedra Botero"/>
    <m/>
    <s v="CESAR AUGUSTO PORRAS "/>
    <d v="2026-02-02T00:00:00"/>
    <s v="ASISTENCIA TECNICA EN CAMPO"/>
    <s v="LUDY JOHANA FORERO"/>
    <n v="37754777"/>
    <s v="CLINICA DE OJOS "/>
    <n v="860053761"/>
    <x v="1"/>
    <n v="18"/>
    <s v="calidad@clinojos.com"/>
    <n v="6018531912"/>
    <s v="5. NOVEDADES DE HABILITACIÓN;6- TALENTO HUMANO-RETHUS;7-INFRAESTRUCTURA;8-DOTACION;9-MEDICAMENTOS DISPOSITIVOS MÉDICOS;12-PROCESOS PRIORITARIOS- GUÍAS-PROTOCOLOS- PROCEDIMIENTOS;13-HISTORIA CLÍNICA Y REGISTROS;14- INTERDEPENDENCIA;"/>
    <n v="3196682063"/>
    <s v="LILIANA MARCELA GACHARRIA_x000a_VIVIANA NOVOA_x000a_YOLANDA RIVERA_x000a_MERCEDES QUIROGA_x000a_STEFANY SALAZAR_x000a_ANA CLAUDED PAEZ_x000a_LUDY JOHANA FORERO_x000a_MIGUEL CRISTANCHO_x000a_OMAR MARTINEZ_x000a_BARBARA GERENA_x000a_ISABEL ARAGON_x000a_OSCAR MAURICO SANBUL_x000a_EDILBERTO HEREDA_x000a_IVAN ARMENTA_x000a_ANDREA LUCIA PALENCIA_x000a_LADY RINCON_x000a_STEFANY GANTIA_x000a_MIGUEL VELASQUEZ"/>
    <s v="DIANA PATRICIA GRILLO TURRIAGO;ANDREA MARCELA DAZA REYES;MARIA FERNANDA SAAVEDRA BOTERO;MARTHA STELLA SANDOVAL BARRERA;"/>
    <s v="SI"/>
  </r>
  <r>
    <n v="221"/>
    <d v="2026-03-02T11:26:33"/>
    <d v="2026-03-02T11:31:51"/>
    <s v="CLMartinez@saludcapital.gov.co"/>
    <s v="Clara Liliana Martinez Osorio"/>
    <m/>
    <s v="CESAR AUGUSTO PORRAS "/>
    <d v="2026-03-02T00:00:00"/>
    <s v="ASISTENCIA TECNICA EN CAMPO"/>
    <s v="SONIA CATALINA RAMIREZ CASTILLO"/>
    <n v="52710930"/>
    <s v="SONIA CATALINA RAMIREZ CASTILLO"/>
    <n v="52710930"/>
    <x v="0"/>
    <n v="1"/>
    <m/>
    <m/>
    <s v="5. NOVEDADES DE HABILITACIÓN;6- TALENTO HUMANO-RETHUS;7-INFRAESTRUCTURA;8-DOTACION;14- INTERDEPENDENCIA;15-RESIDUOS/ SIRHO;13-HISTORIA CLÍNICA Y REGISTROS;12-PROCESOS PRIORITARIOS- GUÍAS-PROTOCOLOS- PROCEDIMIENTOS;11- PROCESOS PRIORITARIOS- SEGURIDAD DEL PACIENTE;10-PROCESOS PRIORITARIOS-BIOSEGURIDAD;9-MEDICAMENTOS DISPOSITIVOS MÉDICOS;"/>
    <n v="3114643275"/>
    <s v=" "/>
    <s v="GLORIA LIZHETE VILLEGAS ROBAYO;PATRICIA PEREZ LEÓN;CLARA LILIANA MARTÍNEZ OSORIO;"/>
    <s v="SI"/>
  </r>
  <r>
    <n v="222"/>
    <d v="2026-03-02T11:26:38"/>
    <d v="2026-03-02T11:34:14"/>
    <s v="CLMartinez@saludcapital.gov.co"/>
    <s v="Clara Liliana Martinez Osorio"/>
    <m/>
    <s v="CESAR AUGUSTO PORRAS "/>
    <d v="2026-03-02T00:00:00"/>
    <s v="ASISTENCIA TECNICA EN CAMPO"/>
    <s v="GABRIEL ANDRES CORREDOR PEÑARANDA"/>
    <n v="80159993"/>
    <s v="GABRIEL ANDRES CORREDOR PEÑARANDA"/>
    <n v="80159993"/>
    <x v="0"/>
    <n v="1"/>
    <m/>
    <m/>
    <s v="5. NOVEDADES DE HABILITACIÓN;6- TALENTO HUMANO-RETHUS;7-INFRAESTRUCTURA;8-DOTACION;14- INTERDEPENDENCIA;15-RESIDUOS/ SIRHO;13-HISTORIA CLÍNICA Y REGISTROS;12-PROCESOS PRIORITARIOS- GUÍAS-PROTOCOLOS- PROCEDIMIENTOS;11- PROCESOS PRIORITARIOS- SEGURIDAD DEL PACIENTE;10-PROCESOS PRIORITARIOS-BIOSEGURIDAD;9-MEDICAMENTOS DISPOSITIVOS MÉDICOS;"/>
    <n v="3124320063"/>
    <s v=" "/>
    <s v="GLORIA LIZHETE VILLEGAS ROBAYO;PATRICIA PEREZ LEÓN;CLARA LILIANA MARTÍNEZ OSORIO;"/>
    <s v="SI"/>
  </r>
  <r>
    <n v="223"/>
    <d v="2026-03-02T11:33:48"/>
    <d v="2026-03-02T11:35:02"/>
    <s v="CLMartinez@saludcapital.gov.co"/>
    <s v="Clara Liliana Martinez Osorio"/>
    <m/>
    <s v="CESAR AUGUSTO PORRAS "/>
    <d v="2026-03-02T00:00:00"/>
    <s v="ASISTENCIA TECNICA EN CAMPO"/>
    <s v="Yaneth Patricia Abril De Castro"/>
    <n v="1082871764"/>
    <s v="Yaneth Patricia Abril De Castro"/>
    <n v="1082871764"/>
    <x v="0"/>
    <n v="1"/>
    <m/>
    <m/>
    <s v="5. NOVEDADES DE HABILITACIÓN;6- TALENTO HUMANO-RETHUS;7-INFRAESTRUCTURA;8-DOTACION;14- INTERDEPENDENCIA;15-RESIDUOS/ SIRHO;13-HISTORIA CLÍNICA Y REGISTROS;12-PROCESOS PRIORITARIOS- GUÍAS-PROTOCOLOS- PROCEDIMIENTOS;11- PROCESOS PRIORITARIOS- SEGURIDAD DEL PACIENTE;10-PROCESOS PRIORITARIOS-BIOSEGURIDAD;9-MEDICAMENTOS DISPOSITIVOS MÉDICOS;"/>
    <n v="3017379653"/>
    <s v="  "/>
    <s v="GLORIA LIZHETE VILLEGAS ROBAYO;PATRICIA PEREZ LEÓN;CLARA LILIANA MARTÍNEZ OSORIO;"/>
    <s v="SI"/>
  </r>
  <r>
    <n v="224"/>
    <d v="2026-03-02T11:34:59"/>
    <d v="2026-03-02T11:35:50"/>
    <s v="CLMartinez@saludcapital.gov.co"/>
    <s v="Clara Liliana Martinez Osorio"/>
    <m/>
    <s v="CESAR AUGUSTO PORRAS "/>
    <d v="2026-03-02T00:00:00"/>
    <s v="ASISTENCIA TECNICA EN CAMPO"/>
    <s v="GLORIA CECILIA BALCERO SERRANO"/>
    <n v="51818998"/>
    <s v="GLORIA CECILIA BALCERO SERRANO"/>
    <n v="51818998"/>
    <x v="0"/>
    <n v="1"/>
    <m/>
    <m/>
    <s v="5. NOVEDADES DE HABILITACIÓN;6- TALENTO HUMANO-RETHUS;7-INFRAESTRUCTURA;8-DOTACION;14- INTERDEPENDENCIA;15-RESIDUOS/ SIRHO;13-HISTORIA CLÍNICA Y REGISTROS;12-PROCESOS PRIORITARIOS- GUÍAS-PROTOCOLOS- PROCEDIMIENTOS;11- PROCESOS PRIORITARIOS- SEGURIDAD DEL PACIENTE;10-PROCESOS PRIORITARIOS-BIOSEGURIDAD;9-MEDICAMENTOS DISPOSITIVOS MÉDICOS;"/>
    <n v="3143167518"/>
    <s v="  "/>
    <s v="GLORIA LIZHETE VILLEGAS ROBAYO;PATRICIA PEREZ LEÓN;CLARA LILIANA MARTÍNEZ OSORIO;"/>
    <s v="SI"/>
  </r>
  <r>
    <n v="225"/>
    <d v="2026-03-02T11:35:28"/>
    <d v="2026-03-02T11:36:41"/>
    <s v="CLMartinez@saludcapital.gov.co"/>
    <s v="Clara Liliana Martinez Osorio"/>
    <m/>
    <s v="CESAR AUGUSTO PORRAS "/>
    <d v="2026-03-02T00:00:00"/>
    <s v="ASISTENCIA TECNICA EN CAMPO"/>
    <s v="MARYLUZ GIL CANO"/>
    <n v="52832181"/>
    <s v="MARYLUZ GIL CANO"/>
    <n v="52832181"/>
    <x v="0"/>
    <n v="1"/>
    <m/>
    <m/>
    <s v="5. NOVEDADES DE HABILITACIÓN;6- TALENTO HUMANO-RETHUS;7-INFRAESTRUCTURA;8-DOTACION;14- INTERDEPENDENCIA;15-RESIDUOS/ SIRHO;13-HISTORIA CLÍNICA Y REGISTROS;12-PROCESOS PRIORITARIOS- GUÍAS-PROTOCOLOS- PROCEDIMIENTOS;11- PROCESOS PRIORITARIOS- SEGURIDAD DEL PACIENTE;10-PROCESOS PRIORITARIOS-BIOSEGURIDAD;9-MEDICAMENTOS DISPOSITIVOS MÉDICOS;"/>
    <n v="3206669677"/>
    <s v="  "/>
    <s v="GLORIA LIZHETE VILLEGAS ROBAYO;PATRICIA PEREZ LEÓN;CLARA LILIANA MARTÍNEZ OSORIO;"/>
    <s v="SI"/>
  </r>
  <r>
    <n v="226"/>
    <d v="2026-03-02T11:36:18"/>
    <d v="2026-03-02T11:37:25"/>
    <s v="CLMartinez@saludcapital.gov.co"/>
    <s v="Clara Liliana Martinez Osorio"/>
    <m/>
    <s v="CESAR AUGUSTO PORRAS "/>
    <d v="2026-03-02T00:00:00"/>
    <s v="ASISTENCIA TECNICA EN CAMPO"/>
    <s v="OLGA YOLIMA RODRIGUEZ PEÑA"/>
    <n v="52152641"/>
    <s v="OLGA YOLIMA RODRIGUEZ PEÑA"/>
    <n v="52152641"/>
    <x v="0"/>
    <n v="1"/>
    <m/>
    <m/>
    <s v="5. NOVEDADES DE HABILITACIÓN;6- TALENTO HUMANO-RETHUS;7-INFRAESTRUCTURA;8-DOTACION;14- INTERDEPENDENCIA;15-RESIDUOS/ SIRHO;13-HISTORIA CLÍNICA Y REGISTROS;12-PROCESOS PRIORITARIOS- GUÍAS-PROTOCOLOS- PROCEDIMIENTOS;11- PROCESOS PRIORITARIOS- SEGURIDAD DEL PACIENTE;10-PROCESOS PRIORITARIOS-BIOSEGURIDAD;9-MEDICAMENTOS DISPOSITIVOS MÉDICOS;"/>
    <n v="3104848274"/>
    <s v="  "/>
    <s v="GLORIA LIZHETE VILLEGAS ROBAYO;PATRICIA PEREZ LEÓN;CLARA LILIANA MARTÍNEZ OSORIO;"/>
    <s v="SI"/>
  </r>
  <r>
    <n v="227"/>
    <d v="2026-03-02T11:37:22"/>
    <d v="2026-03-02T11:40:03"/>
    <s v="CLMartinez@saludcapital.gov.co"/>
    <s v="Clara Liliana Martinez Osorio"/>
    <m/>
    <s v="CESAR AUGUSTO PORRAS "/>
    <d v="2026-03-02T00:00:00"/>
    <s v="ASISTENCIA TECNICA EN CAMPO"/>
    <s v="ANA MARIA VECCHIONE RAMIREZ"/>
    <n v="585143"/>
    <s v="ANA MARIA VECCHIONE RAMIREZ"/>
    <n v="585143"/>
    <x v="0"/>
    <n v="1"/>
    <m/>
    <m/>
    <s v="5. NOVEDADES DE HABILITACIÓN;6- TALENTO HUMANO-RETHUS;7-INFRAESTRUCTURA;8-DOTACION;14- INTERDEPENDENCIA;15-RESIDUOS/ SIRHO;13-HISTORIA CLÍNICA Y REGISTROS;12-PROCESOS PRIORITARIOS- GUÍAS-PROTOCOLOS- PROCEDIMIENTOS;11- PROCESOS PRIORITARIOS- SEGURIDAD DEL PACIENTE;10-PROCESOS PRIORITARIOS-BIOSEGURIDAD;9-MEDICAMENTOS DISPOSITIVOS MÉDICOS;"/>
    <n v="3115844501"/>
    <s v="  "/>
    <s v="GLORIA LIZHETE VILLEGAS ROBAYO;PATRICIA PEREZ LEÓN;CLARA LILIANA MARTÍNEZ OSORIO;"/>
    <s v="SI"/>
  </r>
  <r>
    <n v="228"/>
    <d v="2026-03-02T11:37:52"/>
    <d v="2026-03-02T11:40:52"/>
    <s v="CLMartinez@saludcapital.gov.co"/>
    <s v="Clara Liliana Martinez Osorio"/>
    <m/>
    <s v="CESAR AUGUSTO PORRAS "/>
    <d v="2026-03-02T00:00:00"/>
    <s v="ASISTENCIA TECNICA EN CAMPO"/>
    <s v="ADRIANA ARANGO LARRARTE"/>
    <n v="51883803"/>
    <s v="ADRIANA ARANGO LARRARTE"/>
    <n v="51883803"/>
    <x v="0"/>
    <n v="1"/>
    <m/>
    <m/>
    <s v="5. NOVEDADES DE HABILITACIÓN;6- TALENTO HUMANO-RETHUS;7-INFRAESTRUCTURA;8-DOTACION;14- INTERDEPENDENCIA;15-RESIDUOS/ SIRHO;13-HISTORIA CLÍNICA Y REGISTROS;12-PROCESOS PRIORITARIOS- GUÍAS-PROTOCOLOS- PROCEDIMIENTOS;11- PROCESOS PRIORITARIOS- SEGURIDAD DEL PACIENTE;10-PROCESOS PRIORITARIOS-BIOSEGURIDAD;9-MEDICAMENTOS DISPOSITIVOS MÉDICOS;"/>
    <n v="3107694634"/>
    <s v="  "/>
    <s v="GLORIA LIZHETE VILLEGAS ROBAYO;PATRICIA PEREZ LEÓN;CLARA LILIANA MARTÍNEZ OSORIO;"/>
    <s v="SI"/>
  </r>
  <r>
    <n v="229"/>
    <d v="2026-03-02T11:40:50"/>
    <d v="2026-03-02T11:41:52"/>
    <s v="CLMartinez@saludcapital.gov.co"/>
    <s v="Clara Liliana Martinez Osorio"/>
    <m/>
    <s v="CESAR AUGUSTO PORRAS "/>
    <d v="2026-03-02T00:00:00"/>
    <s v="ASISTENCIA TECNICA EN CAMPO"/>
    <s v="JOHANA MARCELA ANGEL RODRIGUEZ"/>
    <n v="52108127"/>
    <s v="JOHANA MARCELA ANGEL RODRIGUEZ"/>
    <n v="52108127"/>
    <x v="0"/>
    <n v="1"/>
    <m/>
    <m/>
    <s v="5. NOVEDADES DE HABILITACIÓN;6- TALENTO HUMANO-RETHUS;7-INFRAESTRUCTURA;8-DOTACION;14- INTERDEPENDENCIA;15-RESIDUOS/ SIRHO;13-HISTORIA CLÍNICA Y REGISTROS;12-PROCESOS PRIORITARIOS- GUÍAS-PROTOCOLOS- PROCEDIMIENTOS;11- PROCESOS PRIORITARIOS- SEGURIDAD DEL PACIENTE;10-PROCESOS PRIORITARIOS-BIOSEGURIDAD;9-MEDICAMENTOS DISPOSITIVOS MÉDICOS;"/>
    <n v="3202664846"/>
    <s v="  "/>
    <s v="GLORIA LIZHETE VILLEGAS ROBAYO;PATRICIA PEREZ LEÓN;CLARA LILIANA MARTÍNEZ OSORIO;"/>
    <s v="SI"/>
  </r>
  <r>
    <n v="230"/>
    <d v="2026-03-02T16:35:49"/>
    <d v="2026-03-02T16:40:14"/>
    <s v="CLMartinez@saludcapital.gov.co"/>
    <s v="Clara Liliana Martinez Osorio"/>
    <m/>
    <s v="CESAR AUGUSTO PORRAS "/>
    <d v="2026-03-02T00:00:00"/>
    <s v="ASISTENCIA TECNICA EN CAMPO"/>
    <s v="EDUARDO MERA OSPINA"/>
    <n v="19385543"/>
    <s v="EDUARDO MERA OSPINA"/>
    <n v="19385543"/>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6161019"/>
    <s v="  "/>
    <s v="GLORIA LIZHETE VILLEGAS ROBAYO;PATRICIA PEREZ LEÓN;CLARA LILIANA MARTÍNEZ OSORIO;"/>
    <s v="SI"/>
  </r>
  <r>
    <n v="231"/>
    <d v="2026-03-02T16:35:42"/>
    <d v="2026-03-02T16:41:17"/>
    <s v="CLMartinez@saludcapital.gov.co"/>
    <s v="Clara Liliana Martinez Osorio"/>
    <m/>
    <s v="CESAR AUGUSTO PORRAS "/>
    <d v="2026-03-02T00:00:00"/>
    <s v="ASISTENCIA TECNICA EN CAMPO"/>
    <s v="sandra patricia morales sanchez"/>
    <n v="51943133"/>
    <s v="sandra patricia morales sanchez"/>
    <n v="51943133"/>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134999419"/>
    <s v="  "/>
    <s v="GLORIA LIZHETE VILLEGAS ROBAYO;PATRICIA PEREZ LEÓN;CLARA LILIANA MARTÍNEZ OSORIO;"/>
    <s v="SI"/>
  </r>
  <r>
    <n v="232"/>
    <d v="2026-03-02T16:41:03"/>
    <d v="2026-03-02T16:41:59"/>
    <s v="CLMartinez@saludcapital.gov.co"/>
    <s v="Clara Liliana Martinez Osorio"/>
    <m/>
    <s v="CESAR AUGUSTO PORRAS "/>
    <d v="2026-03-02T00:00:00"/>
    <s v="ASISTENCIA TECNICA EN CAMPO"/>
    <s v="CLAUDIA POSSE VELASQUEZ"/>
    <n v="35465843"/>
    <s v="CLAUDIA POSSE VELASQUEZ"/>
    <n v="35465843"/>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132925124"/>
    <s v="  "/>
    <s v="GLORIA LIZHETE VILLEGAS ROBAYO;PATRICIA PEREZ LEÓN;CLARA LILIANA MARTÍNEZ OSORIO;"/>
    <s v="SI"/>
  </r>
  <r>
    <n v="233"/>
    <d v="2026-03-02T16:41:33"/>
    <d v="2026-03-02T16:42:51"/>
    <s v="CLMartinez@saludcapital.gov.co"/>
    <s v="Clara Liliana Martinez Osorio"/>
    <m/>
    <s v="CESAR AUGUSTO PORRAS "/>
    <d v="2026-03-02T00:00:00"/>
    <s v="ASISTENCIA TECNICA EN CAMPO"/>
    <s v="MARTHA ISABEL PEREZ BURBANO"/>
    <n v="39777303"/>
    <s v="MARTHA ISABEL PEREZ BURBANO"/>
    <n v="39777303"/>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112765633"/>
    <s v="  "/>
    <s v="GLORIA LIZHETE VILLEGAS ROBAYO;PATRICIA PEREZ LEÓN;CLARA LILIANA MARTÍNEZ OSORIO;"/>
    <s v="SI"/>
  </r>
  <r>
    <n v="234"/>
    <d v="2026-03-02T16:42:42"/>
    <d v="2026-03-02T16:44:40"/>
    <s v="CLMartinez@saludcapital.gov.co"/>
    <s v="Clara Liliana Martinez Osorio"/>
    <m/>
    <s v="CESAR AUGUSTO PORRAS "/>
    <d v="2026-03-02T00:00:00"/>
    <s v="ASISTENCIA TECNICA EN CAMPO"/>
    <s v="JORGE EUGENIO GOMEZ CUSNIR"/>
    <n v="79147993"/>
    <s v="JORGE EUGENIO GOMEZ CUSNIR"/>
    <n v="79147993"/>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0"/>
    <s v="  "/>
    <s v="GLORIA LIZHETE VILLEGAS ROBAYO;PATRICIA PEREZ LEÓN;CLARA LILIANA MARTÍNEZ OSORIO;"/>
    <s v="SI"/>
  </r>
  <r>
    <n v="235"/>
    <d v="2026-03-02T16:44:37"/>
    <d v="2026-03-02T16:45:59"/>
    <s v="CLMartinez@saludcapital.gov.co"/>
    <s v="Clara Liliana Martinez Osorio"/>
    <m/>
    <s v="CESAR AUGUSTO PORRAS "/>
    <d v="2026-03-02T00:00:00"/>
    <s v="ASISTENCIA TECNICA EN CAMPO"/>
    <s v="PABLO LEON GOMEZ CUSNIR"/>
    <n v="438185"/>
    <s v="PABLO LEON GOMEZ CUSNIR"/>
    <n v="438185"/>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153444933"/>
    <s v="  "/>
    <s v="GLORIA LIZHETE VILLEGAS ROBAYO;PATRICIA PEREZ LEÓN;CLARA LILIANA MARTÍNEZ OSORIO;"/>
    <s v="SI"/>
  </r>
  <r>
    <n v="236"/>
    <d v="2026-03-02T16:45:06"/>
    <d v="2026-03-02T16:48:16"/>
    <s v="CLMartinez@saludcapital.gov.co"/>
    <s v="Clara Liliana Martinez Osorio"/>
    <m/>
    <s v="CESAR AUGUSTO PORRAS "/>
    <d v="2026-03-02T00:00:00"/>
    <s v="ASISTENCIA TECNICA EN CAMPO"/>
    <s v="Gabriel Rodriguez Ariza"/>
    <n v="74322534"/>
    <s v="Gabriel Rodriguez Ariza"/>
    <n v="74322534"/>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162379391"/>
    <s v="  "/>
    <s v="GLORIA LIZHETE VILLEGAS ROBAYO;PATRICIA PEREZ LEÓN;CLARA LILIANA MARTÍNEZ OSORIO;"/>
    <s v="SI"/>
  </r>
  <r>
    <n v="237"/>
    <d v="2026-03-02T16:46:29"/>
    <d v="2026-03-02T16:49:05"/>
    <s v="CLMartinez@saludcapital.gov.co"/>
    <s v="Clara Liliana Martinez Osorio"/>
    <m/>
    <s v="CESAR AUGUSTO PORRAS "/>
    <d v="2026-03-02T00:00:00"/>
    <s v="ASISTENCIA TECNICA EN CAMPO"/>
    <s v="Andres Mauricio Camacho Montaño"/>
    <n v="79980294"/>
    <s v="Andres Mauricio Camacho Montaño"/>
    <n v="79980294"/>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202364796"/>
    <s v="  "/>
    <s v="GLORIA LIZHETE VILLEGAS ROBAYO;PATRICIA PEREZ LEÓN;CLARA LILIANA MARTÍNEZ OSORIO;"/>
    <s v="SI"/>
  </r>
  <r>
    <n v="238"/>
    <d v="2026-03-02T16:49:01"/>
    <d v="2026-03-02T16:50:48"/>
    <s v="CLMartinez@saludcapital.gov.co"/>
    <s v="Clara Liliana Martinez Osorio"/>
    <m/>
    <s v="CESAR AUGUSTO PORRAS "/>
    <d v="2026-03-02T00:00:00"/>
    <s v="ASISTENCIA TECNICA EN CAMPO"/>
    <s v="Andres Mauricio Camacho Montaño"/>
    <n v="79980294"/>
    <s v="Miguel Antonio Parra Saavedra"/>
    <n v="91252058"/>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202364796"/>
    <s v=" Atiende la visita el Dr Andrés Camacho del mismo consultorio"/>
    <s v="GLORIA LIZHETE VILLEGAS ROBAYO;PATRICIA PEREZ LEÓN;CLARA LILIANA MARTÍNEZ OSORIO;"/>
    <s v="SI"/>
  </r>
  <r>
    <n v="239"/>
    <d v="2026-03-02T16:50:44"/>
    <d v="2026-03-02T16:51:18"/>
    <s v="CLMartinez@saludcapital.gov.co"/>
    <s v="Clara Liliana Martinez Osorio"/>
    <m/>
    <s v="CESAR AUGUSTO PORRAS "/>
    <d v="2026-03-02T00:00:00"/>
    <s v="ASISTENCIA TECNICA EN CAMPO"/>
    <s v="Andres Mauricio Camacho Montaño"/>
    <n v="79980294"/>
    <s v="Andrea Del Pilar Barrera Hernandez"/>
    <n v="52816580"/>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202364796"/>
    <s v=" Atiende la visita el Dr Andrés Camacho del mismo consultorio"/>
    <s v="GLORIA LIZHETE VILLEGAS ROBAYO;PATRICIA PEREZ LEÓN;CLARA LILIANA MARTÍNEZ OSORIO;"/>
    <s v="SI"/>
  </r>
  <r>
    <n v="240"/>
    <d v="2026-03-02T16:51:13"/>
    <d v="2026-03-02T16:53:35"/>
    <s v="CLMartinez@saludcapital.gov.co"/>
    <s v="Clara Liliana Martinez Osorio"/>
    <m/>
    <s v="CESAR AUGUSTO PORRAS "/>
    <d v="2026-03-02T00:00:00"/>
    <s v="ASISTENCIA TECNICA EN CAMPO"/>
    <s v="Natalia Londoño Palacio"/>
    <n v="39777059"/>
    <s v="Natalia Londoño Palacio"/>
    <n v="39777059"/>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002064672"/>
    <s v=" La profesional atiende la visita con actitud dificil y en contra de la norma, se explica la necesidad de revisar ficha tecnica de insumos de aseo y equipos en madera (camilla) y cochoneta recubierta en tela y almohada."/>
    <s v="GLORIA LIZHETE VILLEGAS ROBAYO;PATRICIA PEREZ LEÓN;CLARA LILIANA MARTÍNEZ OSORIO;"/>
    <s v="SI"/>
  </r>
  <r>
    <n v="241"/>
    <d v="2026-03-02T16:59:27"/>
    <d v="2026-03-02T17:03:49"/>
    <s v="CLMartinez@saludcapital.gov.co"/>
    <s v="Clara Liliana Martinez Osorio"/>
    <m/>
    <s v="CESAR AUGUSTO PORRAS "/>
    <d v="2026-03-02T00:00:00"/>
    <s v="ASISTENCIA TECNICA EN CAMPO"/>
    <s v="HECTOR ZAPATA "/>
    <n v="98471165"/>
    <s v="JAVIER MAZUERA VALENCIA"/>
    <n v="10246637"/>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6163736"/>
    <s v="No se encuentra el profesional en el edificio, se entrega resumen de la Resolución 3100 al guarda del edificio y se explica importancia de realizar la autoevaluación y verificar faltantes.  "/>
    <s v="GLORIA LIZHETE VILLEGAS ROBAYO;PATRICIA PEREZ LEÓN;CLARA LILIANA MARTÍNEZ OSORIO;"/>
    <s v="SI"/>
  </r>
  <r>
    <n v="242"/>
    <d v="2026-03-02T17:03:40"/>
    <d v="2026-03-02T17:04:45"/>
    <s v="CLMartinez@saludcapital.gov.co"/>
    <s v="Clara Liliana Martinez Osorio"/>
    <m/>
    <s v="CESAR AUGUSTO PORRAS "/>
    <d v="2026-03-02T00:00:00"/>
    <s v="ASISTENCIA TECNICA EN CAMPO"/>
    <s v="HECTOR ZAPATA "/>
    <n v="98471165"/>
    <s v="HÉCTOR ELOY MORENO VALDÉS"/>
    <n v="1127345940"/>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156312043"/>
    <s v="No se encuentra el profesional en el edificio, se entrega resumen de la Resolución 3100 al guarda del edificio y se explica importancia de realizar la autoevaluación y verificar faltantes.  "/>
    <s v="GLORIA LIZHETE VILLEGAS ROBAYO;PATRICIA PEREZ LEÓN;CLARA LILIANA MARTÍNEZ OSORIO;"/>
    <s v="SI"/>
  </r>
  <r>
    <n v="243"/>
    <d v="2026-03-02T17:04:40"/>
    <d v="2026-03-02T17:05:28"/>
    <s v="CLMartinez@saludcapital.gov.co"/>
    <s v="Clara Liliana Martinez Osorio"/>
    <m/>
    <s v="CESAR AUGUSTO PORRAS "/>
    <d v="2026-03-02T00:00:00"/>
    <s v="ASISTENCIA TECNICA EN CAMPO"/>
    <s v="HECTOR ZAPATA "/>
    <n v="98471165"/>
    <s v="LIZ KATHERIN CORONADO GUERRERO"/>
    <n v="1082934742"/>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105777234"/>
    <s v="No se encuentra el profesional en el edificio, se entrega resumen de la Resolución 3100 al guarda del edificio y se explica importancia de realizar la autoevaluación y verificar faltantes.  "/>
    <s v="GLORIA LIZHETE VILLEGAS ROBAYO;PATRICIA PEREZ LEÓN;CLARA LILIANA MARTÍNEZ OSORIO;"/>
    <s v="SI"/>
  </r>
  <r>
    <n v="244"/>
    <d v="2026-03-02T17:05:25"/>
    <d v="2026-03-02T17:06:13"/>
    <s v="CLMartinez@saludcapital.gov.co"/>
    <s v="Clara Liliana Martinez Osorio"/>
    <m/>
    <s v="CESAR AUGUSTO PORRAS "/>
    <d v="2026-03-02T00:00:00"/>
    <s v="ASISTENCIA TECNICA EN CAMPO"/>
    <s v="HECTOR ZAPATA "/>
    <n v="98471165"/>
    <s v="ANDRES ESTEBAN QUEVEDO TOQUICA"/>
    <n v="1118569240"/>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125075224"/>
    <s v="No se encuentra el profesional en el edificio, se entrega resumen de la Resolución 3100 al guarda del edificio y se explica importancia de realizar la autoevaluación y verificar faltantes.  "/>
    <s v="GLORIA LIZHETE VILLEGAS ROBAYO;PATRICIA PEREZ LEÓN;CLARA LILIANA MARTÍNEZ OSORIO;"/>
    <s v="SI"/>
  </r>
  <r>
    <n v="245"/>
    <d v="2026-03-02T17:06:10"/>
    <d v="2026-03-02T17:07:53"/>
    <s v="CLMartinez@saludcapital.gov.co"/>
    <s v="Clara Liliana Martinez Osorio"/>
    <m/>
    <s v="CESAR AUGUSTO PORRAS "/>
    <d v="2026-03-02T00:00:00"/>
    <s v="ASISTENCIA TECNICA EN CAMPO"/>
    <s v="HECTOR ZAPATA "/>
    <n v="98471165"/>
    <s v="MARTHA PATRICIA GOMEZ PINZON"/>
    <n v="39689948"/>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153120168"/>
    <s v="No se encuentra el profesional en el edificio, se entrega resumen de la Resolución 3100 al guarda del edificio y se explica importancia de realizar la autoevaluación y verificar faltantes.  "/>
    <s v="GLORIA LIZHETE VILLEGAS ROBAYO;PATRICIA PEREZ LEÓN;CLARA LILIANA MARTÍNEZ OSORIO;"/>
    <s v="SI"/>
  </r>
  <r>
    <n v="246"/>
    <d v="2026-03-02T17:12:49"/>
    <d v="2026-03-02T17:12:56"/>
    <s v="CLMartinez@saludcapital.gov.co"/>
    <s v="Clara Liliana Martinez Osorio"/>
    <m/>
    <s v="CESAR AUGUSTO PORRAS "/>
    <d v="2026-03-02T00:00:00"/>
    <s v="ASISTENCIA TECNICA EN CAMPO"/>
    <s v="Maria Laura Rojas Serrano"/>
    <n v="37440423"/>
    <s v="Maria Laura Rojas Serrano"/>
    <n v="37440423"/>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162287520"/>
    <s v="No se encuentra el profesional en el edificio, se entrega resumen de la Resolución 3100 al guarda del edificio y se explica importancia de realizar la autoevaluación y verificar faltantes.  "/>
    <s v="GLORIA LIZHETE VILLEGAS ROBAYO;PATRICIA PEREZ LEÓN;CLARA LILIANA MARTÍNEZ OSORIO;"/>
    <s v="SI"/>
  </r>
  <r>
    <n v="247"/>
    <d v="2026-03-02T17:07:08"/>
    <d v="2026-03-02T17:14:25"/>
    <s v="CLMartinez@saludcapital.gov.co"/>
    <s v="Clara Liliana Martinez Osorio"/>
    <m/>
    <s v="CESAR AUGUSTO PORRAS "/>
    <d v="2026-03-02T00:00:00"/>
    <s v="ASISTENCIA TECNICA EN CAMPO"/>
    <s v="ROBERTO ORTEGON PAEZ "/>
    <n v="79159922"/>
    <s v="ROBERTO ORTEGON PAEZ "/>
    <n v="79159922"/>
    <x v="0"/>
    <n v="1"/>
    <m/>
    <m/>
    <s v="5. NOVEDADES DE HABILITACIÓN;6- TALENTO HUMANO-RETHUS;7-INFRAESTRUCTURA;8-DOTACION;9-MEDICAMENTOS DISPOSITIVOS MÉDICOS;10-PROCESOS PRIORITARIOS-BIOSEGURIDAD;14- INTERDEPENDENCIA;15-RESIDUOS/ SIRHO;13-HISTORIA CLÍNICA Y REGISTROS;12-PROCESOS PRIORITARIOS- GUÍAS-PROTOCOLOS- PROCEDIMIENTOS;11- PROCESOS PRIORITARIOS- SEGURIDAD DEL PACIENTE;"/>
    <n v="3102642710"/>
    <s v="No se encuentra el profesional en el edificio, se entrega resumen de la Resolución 3100 al guarda del edificio y se explica importancia de realizar la autoevaluación y verificar faltantes.  "/>
    <s v="GLORIA LIZHETE VILLEGAS ROBAYO;PATRICIA PEREZ LEÓN;CLARA LILIANA MARTÍNEZ OSORIO;"/>
    <s v="NO ESTA"/>
  </r>
  <r>
    <n v="248"/>
    <d v="2026-05-02T12:40:45"/>
    <d v="2026-05-02T12:52:53"/>
    <s v="AmDaza@saludcapital.gov.co"/>
    <s v="Andrea Marcela Daza Reyes"/>
    <m/>
    <s v="CESAR AUGUSTO PORRAS "/>
    <d v="2026-04-02T00:00:00"/>
    <s v="ASISTENCIA TECNICA EN CAMPO"/>
    <s v="LINEY GARCIA"/>
    <n v="0"/>
    <s v="Juan Diego Ramírez Zuluaga"/>
    <n v="1007226900"/>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5-RESIDUOS/ SIRHO;"/>
    <n v="3117329831"/>
    <s v="N/A"/>
    <s v="LIZBETH ALEXANDRA CAMPOS VELOZA;MARIA FERNANDA SAAVEDRA BOTERO;MARTHA STELLA SANDOVAL BARRERA;ANDREA MARCELA DAZA REYES;"/>
    <s v="SI"/>
  </r>
  <r>
    <n v="249"/>
    <d v="2026-05-02T12:52:56"/>
    <d v="2026-05-02T12:55:12"/>
    <s v="AmDaza@saludcapital.gov.co"/>
    <s v="Andrea Marcela Daza Reyes"/>
    <m/>
    <s v="CESAR AUGUSTO PORRAS "/>
    <d v="2026-04-02T00:00:00"/>
    <s v="ASISTENCIA TECNICA EN CAMPO"/>
    <s v="DEYSI RODRIGUEZ"/>
    <n v="0"/>
    <s v="Karen Liseth Cabarcas Acosta"/>
    <n v="52816061"/>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003650074"/>
    <s v="N/A"/>
    <s v="ANDREA MARCELA DAZA REYES;LIZBETH ALEXANDRA CAMPOS VELOZA;MARIA FERNANDA SAAVEDRA BOTERO;MARTHA STELLA SANDOVAL BARRERA;"/>
    <s v="SI"/>
  </r>
  <r>
    <n v="250"/>
    <d v="2026-05-02T12:55:25"/>
    <d v="2026-05-02T12:57:38"/>
    <s v="AmDaza@saludcapital.gov.co"/>
    <s v="Andrea Marcela Daza Reyes"/>
    <m/>
    <s v="CESAR AUGUSTO PORRAS "/>
    <d v="2026-04-02T00:00:00"/>
    <s v="ASISTENCIA TECNICA EN CAMPO"/>
    <s v="DEYSI RODRIGUEZ"/>
    <n v="0"/>
    <s v="GILBERTO ANTONIO MENDEZ SILVA"/>
    <n v="695676"/>
    <x v="0"/>
    <n v="1"/>
    <m/>
    <m/>
    <s v="5. NOVEDADES DE HABILITACIÓN;6- TALENTO HUMANO-RETHUS;7-INFRAESTRUCTURA;8-DOTACION;10-PROCESOS PRIORITARIOS-BIOSEGURIDAD;9-MEDICAMENTOS DISPOSITIVOS MÉDICOS;11- PROCESOS PRIORITARIOS- SEGURIDAD DEL PACIENTE;12-PROCESOS PRIORITARIOS- GUÍAS-PROTOCOLOS- PROCEDIMIENTOS;13-HISTORIA CLÍNICA Y REGISTROS;"/>
    <n v="3133682417"/>
    <s v="N/A"/>
    <s v="ANDREA MARCELA DAZA REYES;LIZBETH ALEXANDRA CAMPOS VELOZA;MARIA FERNANDA SAAVEDRA BOTERO;MARTHA STELLA SANDOVAL BARRERA;"/>
    <s v="SI"/>
  </r>
  <r>
    <n v="251"/>
    <d v="2026-05-02T12:57:40"/>
    <d v="2026-05-02T12:59:29"/>
    <s v="AmDaza@saludcapital.gov.co"/>
    <s v="Andrea Marcela Daza Reyes"/>
    <m/>
    <s v="CESAR AUGUSTO PORRAS "/>
    <d v="2026-04-02T00:00:00"/>
    <s v="ASISTENCIA TECNICA EN CAMPO"/>
    <s v="LINEY GARCIA"/>
    <n v="0"/>
    <s v="Jiddy Celena Gonzalez Manrique"/>
    <n v="1016071461"/>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213233245"/>
    <s v="N/A"/>
    <s v="ANDREA MARCELA DAZA REYES;LIZBETH ALEXANDRA CAMPOS VELOZA;MARIA FERNANDA SAAVEDRA BOTERO;MARTHA STELLA SANDOVAL BARRERA;"/>
    <s v="SI"/>
  </r>
  <r>
    <n v="252"/>
    <d v="2026-05-02T12:59:56"/>
    <d v="2026-05-02T13:01:00"/>
    <s v="AmDaza@saludcapital.gov.co"/>
    <s v="Andrea Marcela Daza Reyes"/>
    <m/>
    <s v="CESAR AUGUSTO PORRAS "/>
    <d v="2026-04-02T00:00:00"/>
    <s v="ASISTENCIA TECNICA EN CAMPO"/>
    <s v="ANGIE PAOLA MARTINEZ SANCHEZ"/>
    <n v="1031126476"/>
    <s v="ANGIE PAOLA MARTINEZ SANCHEZ"/>
    <n v="1031126476"/>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12794851"/>
    <s v="N/A"/>
    <s v="ANDREA MARCELA DAZA REYES;LIZBETH ALEXANDRA CAMPOS VELOZA;MARIA FERNANDA SAAVEDRA BOTERO;MARTHA STELLA SANDOVAL BARRERA;"/>
    <s v="SI"/>
  </r>
  <r>
    <n v="253"/>
    <d v="2026-05-02T13:01:19"/>
    <d v="2026-05-02T13:02:12"/>
    <s v="AmDaza@saludcapital.gov.co"/>
    <s v="Andrea Marcela Daza Reyes"/>
    <m/>
    <s v="CESAR AUGUSTO PORRAS "/>
    <d v="2026-04-02T00:00:00"/>
    <s v="ASISTENCIA TECNICA EN CAMPO"/>
    <s v="NATALIA CASTELLANOS PEÑA"/>
    <n v="1016113965"/>
    <s v="NATALIA CASTELLANOS PEÑA"/>
    <n v="1016113965"/>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94933661"/>
    <s v="N/A"/>
    <s v="ANDREA MARCELA DAZA REYES;LIZBETH ALEXANDRA CAMPOS VELOZA;MARIA FERNANDA SAAVEDRA BOTERO;MARTHA STELLA SANDOVAL BARRERA;"/>
    <s v="SI"/>
  </r>
  <r>
    <n v="254"/>
    <d v="2026-05-02T13:04:12"/>
    <d v="2026-05-02T13:05:18"/>
    <s v="AmDaza@saludcapital.gov.co"/>
    <s v="Andrea Marcela Daza Reyes"/>
    <m/>
    <s v="CESAR AUGUSTO PORRAS "/>
    <d v="2026-04-02T00:00:00"/>
    <s v="ASISTENCIA TECNICA EN CAMPO"/>
    <s v="LINEY GARCIA"/>
    <n v="0"/>
    <s v="Clara Isabel Rodriguez Guerrero"/>
    <n v="52744471"/>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26512794"/>
    <s v="N/A"/>
    <s v="ANDREA MARCELA DAZA REYES;LIZBETH ALEXANDRA CAMPOS VELOZA;MARIA FERNANDA SAAVEDRA BOTERO;MARTHA STELLA SANDOVAL BARRERA;"/>
    <s v="SI"/>
  </r>
  <r>
    <n v="255"/>
    <d v="2026-05-02T13:07:10"/>
    <d v="2026-05-02T13:07:58"/>
    <s v="AmDaza@saludcapital.gov.co"/>
    <s v="Andrea Marcela Daza Reyes"/>
    <m/>
    <s v="CESAR AUGUSTO PORRAS "/>
    <d v="2026-04-02T00:00:00"/>
    <s v="ASISTENCIA TECNICA EN CAMPO"/>
    <s v="DEYSI RODRIGUEZ"/>
    <n v="0"/>
    <s v="Maria Camila Acosta Peña"/>
    <n v="1032470704"/>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34664160"/>
    <s v="N/A"/>
    <s v="ANDREA MARCELA DAZA REYES;LIZBETH ALEXANDRA CAMPOS VELOZA;MARIA FERNANDA SAAVEDRA BOTERO;MARTHA STELLA SANDOVAL BARRERA;"/>
    <s v="SI"/>
  </r>
  <r>
    <n v="256"/>
    <d v="2026-05-02T13:08:23"/>
    <d v="2026-05-02T13:10:47"/>
    <s v="AmDaza@saludcapital.gov.co"/>
    <s v="Andrea Marcela Daza Reyes"/>
    <m/>
    <s v="CESAR AUGUSTO PORRAS "/>
    <d v="2026-04-02T00:00:00"/>
    <s v="ASISTENCIA TECNICA EN CAMPO"/>
    <s v="DEYSI RODRIGUEZ"/>
    <n v="0"/>
    <s v="ADRIANA DIAZ GODOY"/>
    <n v="38289241"/>
    <x v="0"/>
    <n v="1"/>
    <m/>
    <m/>
    <s v="5. NOVEDADES DE HABILITACIÓN;7-INFRAESTRUCTURA;6- TALENTO HUMANO-RETHUS;8-DOTACION;9-MEDICAMENTOS DISPOSITIVOS MÉDICOS;10-PROCESOS PRIORITARIOS-BIOSEGURIDAD;11- PROCESOS PRIORITARIOS- SEGURIDAD DEL PACIENTE;12-PROCESOS PRIORITARIOS- GUÍAS-PROTOCOLOS- PROCEDIMIENTOS;13-HISTORIA CLÍNICA Y REGISTROS;15-RESIDUOS/ SIRHO;14- INTERDEPENDENCIA;"/>
    <n v="3014736464"/>
    <s v="N/A"/>
    <s v="ANDREA MARCELA DAZA REYES;LIZBETH ALEXANDRA CAMPOS VELOZA;MARIA FERNANDA SAAVEDRA BOTERO;MARTHA STELLA SANDOVAL BARRERA;"/>
    <s v="SI"/>
  </r>
  <r>
    <n v="257"/>
    <d v="2026-05-02T13:14:03"/>
    <d v="2026-05-02T13:15:06"/>
    <s v="AmDaza@saludcapital.gov.co"/>
    <s v="Andrea Marcela Daza Reyes"/>
    <m/>
    <s v="CESAR AUGUSTO PORRAS "/>
    <d v="2026-04-02T00:00:00"/>
    <s v="ASISTENCIA TECNICA EN CAMPO"/>
    <s v="LINEY GARCIA"/>
    <n v="0"/>
    <s v="AMANDA MILENA MUÑOZ MARTINEZ"/>
    <n v="1026552185"/>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n v="3017844600"/>
    <s v="N/A"/>
    <s v="ANDREA MARCELA DAZA REYES;LIZBETH ALEXANDRA CAMPOS VELOZA;MARIA FERNANDA SAAVEDRA BOTERO;MARTHA STELLA SANDOVAL BARRERA;"/>
    <s v="SI"/>
  </r>
  <r>
    <n v="258"/>
    <d v="2026-05-02T13:15:23"/>
    <d v="2026-05-02T13:16:29"/>
    <s v="AmDaza@saludcapital.gov.co"/>
    <s v="Andrea Marcela Daza Reyes"/>
    <m/>
    <s v="CESAR AUGUSTO PORRAS "/>
    <d v="2026-04-02T00:00:00"/>
    <s v="ASISTENCIA TECNICA EN CAMPO"/>
    <s v="KAREN DAYANNA BAQUERO FANDIÑO"/>
    <n v="1016097767"/>
    <s v="KAREN DAYANNA BAQUERO FANDIÑO"/>
    <n v="1016097767"/>
    <x v="0"/>
    <n v="1"/>
    <m/>
    <m/>
    <s v="6- TALENTO HUMANO-RETHUS;7-INFRAESTRUCTURA;5. NOVEDADES DE HABILITACIÓN;8-DOTACION;9-MEDICAMENTOS DISPOSITIVOS MÉDICOS;10-PROCESOS PRIORITARIOS-BIOSEGURIDAD;11- PROCESOS PRIORITARIOS- SEGURIDAD DEL PACIENTE;12-PROCESOS PRIORITARIOS- GUÍAS-PROTOCOLOS- PROCEDIMIENTOS;13-HISTORIA CLÍNICA Y REGISTROS;15-RESIDUOS/ SIRHO;14- INTERDEPENDENCIA;"/>
    <n v="3113781032"/>
    <s v="N/A"/>
    <s v="ANDREA MARCELA DAZA REYES;LIZBETH ALEXANDRA CAMPOS VELOZA;MARIA FERNANDA SAAVEDRA BOTERO;MARTHA STELLA SANDOVAL BARRERA;"/>
    <s v="SI"/>
  </r>
  <r>
    <n v="259"/>
    <d v="2026-05-02T13:17:13"/>
    <d v="2026-05-02T13:18:18"/>
    <s v="AmDaza@saludcapital.gov.co"/>
    <s v="Andrea Marcela Daza Reyes"/>
    <m/>
    <s v="CESAR AUGUSTO PORRAS "/>
    <d v="2026-04-02T00:00:00"/>
    <s v="ASISTENCIA TECNICA EN CAMPO"/>
    <s v="DEYSI RODRIGUEZ"/>
    <n v="0"/>
    <s v="MARIA CAMILA CORREAL PARADA"/>
    <n v="1013680907"/>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n v="3144732232"/>
    <s v="N/A"/>
    <s v="ANDREA MARCELA DAZA REYES;LIZBETH ALEXANDRA CAMPOS VELOZA;MARIA FERNANDA SAAVEDRA BOTERO;MARTHA STELLA SANDOVAL BARRERA;"/>
    <s v="SI"/>
  </r>
  <r>
    <n v="260"/>
    <d v="2026-05-02T13:20:32"/>
    <d v="2026-05-02T13:21:16"/>
    <s v="AmDaza@saludcapital.gov.co"/>
    <s v="Andrea Marcela Daza Reyes"/>
    <m/>
    <s v="CESAR AUGUSTO PORRAS "/>
    <d v="2026-04-02T00:00:00"/>
    <s v="ASISTENCIA TECNICA EN CAMPO"/>
    <s v="DEYSI RODRIGUEZ"/>
    <n v="0"/>
    <s v="Andres Felipe Gordillo Covaleda"/>
    <n v="1233192796"/>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n v="3232936384"/>
    <s v="N/A"/>
    <s v="ANDREA MARCELA DAZA REYES;LIZBETH ALEXANDRA CAMPOS VELOZA;MARIA FERNANDA SAAVEDRA BOTERO;MARTHA STELLA SANDOVAL BARRERA;"/>
    <s v="SI"/>
  </r>
  <r>
    <n v="261"/>
    <d v="2026-05-02T13:22:12"/>
    <d v="2026-05-02T13:23:10"/>
    <s v="AmDaza@saludcapital.gov.co"/>
    <s v="Andrea Marcela Daza Reyes"/>
    <m/>
    <s v="CESAR AUGUSTO PORRAS "/>
    <d v="2026-04-02T00:00:00"/>
    <s v="ASISTENCIA TECNICA EN CAMPO"/>
    <s v="DEYSI RODRIGUEZ"/>
    <n v="0"/>
    <s v="KATTYA LORENA DIAZ ROLONG"/>
    <n v="1065817915"/>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n v="3243818618"/>
    <s v="N/A"/>
    <s v="ANDREA MARCELA DAZA REYES;LIZBETH ALEXANDRA CAMPOS VELOZA;MARIA FERNANDA SAAVEDRA BOTERO;MARTHA STELLA SANDOVAL BARRERA;"/>
    <s v="SI"/>
  </r>
  <r>
    <n v="262"/>
    <d v="2026-05-02T13:23:54"/>
    <d v="2026-05-02T13:24:46"/>
    <s v="AmDaza@saludcapital.gov.co"/>
    <s v="Andrea Marcela Daza Reyes"/>
    <m/>
    <s v="CESAR AUGUSTO PORRAS "/>
    <d v="2026-04-02T00:00:00"/>
    <s v="ASISTENCIA TECNICA EN CAMPO"/>
    <s v="LINEY GARCIA"/>
    <n v="0"/>
    <s v="Paula Milena Ramirez Sierra"/>
    <n v="1014242618"/>
    <x v="0"/>
    <n v="1"/>
    <m/>
    <m/>
    <s v="5. NOVEDADES DE HABILITACIÓN;6- TALENTO HUMANO-RETHUS;7-INFRAESTRUCTURA;8-DOTACION;9-MEDICAMENTOS DISPOSITIVOS MÉDICOS;10-PROCESOS PRIORITARIOS-BIOSEGURIDAD;11- PROCESOS PRIORITARIOS- SEGURIDAD DEL PACIENTE;13-HISTORIA CLÍNICA Y REGISTROS;12-PROCESOS PRIORITARIOS- GUÍAS-PROTOCOLOS- PROCEDIMIENTOS;14- INTERDEPENDENCIA;15-RESIDUOS/ SIRHO;"/>
    <n v="3223409385"/>
    <s v="N/A"/>
    <s v="ANDREA MARCELA DAZA REYES;LIZBETH ALEXANDRA CAMPOS VELOZA;MARIA FERNANDA SAAVEDRA BOTERO;MARTHA STELLA SANDOVAL BARRERA;"/>
    <s v="SI"/>
  </r>
  <r>
    <n v="263"/>
    <d v="2026-05-02T13:25:44"/>
    <d v="2026-05-02T13:26:40"/>
    <s v="AmDaza@saludcapital.gov.co"/>
    <s v="Andrea Marcela Daza Reyes"/>
    <m/>
    <s v="CESAR AUGUSTO PORRAS "/>
    <d v="2026-04-02T00:00:00"/>
    <s v="ASISTENCIA TECNICA EN CAMPO"/>
    <s v="DEYSI RODRIGUEZ"/>
    <n v="0"/>
    <s v="Kevin Nicolas Torres Romero"/>
    <n v="1032458630"/>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3107089839"/>
    <s v="N/A"/>
    <s v="ANDREA MARCELA DAZA REYES;LIZBETH ALEXANDRA CAMPOS VELOZA;MARIA FERNANDA SAAVEDRA BOTERO;MARTHA STELLA SANDOVAL BARRERA;"/>
    <s v="SI"/>
  </r>
  <r>
    <n v="264"/>
    <d v="2026-05-02T13:27:00"/>
    <d v="2026-05-02T13:28:04"/>
    <s v="AmDaza@saludcapital.gov.co"/>
    <s v="Andrea Marcela Daza Reyes"/>
    <m/>
    <s v="CESAR AUGUSTO PORRAS "/>
    <d v="2026-04-02T00:00:00"/>
    <s v="ASISTENCIA TECNICA EN CAMPO"/>
    <s v="LINEY GARCIA"/>
    <n v="0"/>
    <s v="FRANCY PATRICIA ARCILA LEON"/>
    <n v="52474419"/>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n v="3052727452"/>
    <s v="N/A"/>
    <s v="ANDREA MARCELA DAZA REYES;LIZBETH ALEXANDRA CAMPOS VELOZA;MARTHA STELLA SANDOVAL BARRERA;MARIA FERNANDA SAAVEDRA BOTERO;"/>
    <s v="SI"/>
  </r>
  <r>
    <n v="265"/>
    <d v="2026-05-02T13:28:37"/>
    <d v="2026-05-02T13:29:45"/>
    <s v="AmDaza@saludcapital.gov.co"/>
    <s v="Andrea Marcela Daza Reyes"/>
    <m/>
    <s v="CESAR AUGUSTO PORRAS "/>
    <d v="2026-04-02T00:00:00"/>
    <s v="ASISTENCIA TECNICA EN CAMPO"/>
    <s v="DEYSI RODRIGUEZ"/>
    <n v="0"/>
    <s v="NATALIA MEDINA LUQUE"/>
    <n v="1018503359"/>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n v="3123741980"/>
    <s v="N/A"/>
    <s v="ANDREA MARCELA DAZA REYES;LIZBETH ALEXANDRA CAMPOS VELOZA;MARIA FERNANDA SAAVEDRA BOTERO;MARTHA STELLA SANDOVAL BARRERA;"/>
    <s v="SI"/>
  </r>
  <r>
    <n v="266"/>
    <d v="2026-05-02T13:30:17"/>
    <d v="2026-05-02T13:31:21"/>
    <s v="AmDaza@saludcapital.gov.co"/>
    <s v="Andrea Marcela Daza Reyes"/>
    <m/>
    <s v="CESAR AUGUSTO PORRAS "/>
    <d v="2026-04-02T00:00:00"/>
    <s v="ASISTENCIA TECNICA EN CAMPO"/>
    <s v="DEYSI RODRIGUEZ"/>
    <n v="0"/>
    <s v="MAITE RESTREPO MARTINEZ"/>
    <n v="1020760230"/>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n v="3202327624"/>
    <s v="N/A"/>
    <s v="ANDREA MARCELA DAZA REYES;LIZBETH ALEXANDRA CAMPOS VELOZA;MARIA FERNANDA SAAVEDRA BOTERO;MARTHA STELLA SANDOVAL BARRERA;"/>
    <s v="SI"/>
  </r>
  <r>
    <n v="267"/>
    <d v="2026-06-02T20:00:44"/>
    <d v="2026-06-02T21:10:07"/>
    <s v="LVGallego@saludcapital.gov.co"/>
    <s v="Laura Viviana Gallego Silva"/>
    <m/>
    <s v="CESAR AUGUSTO PORRAS "/>
    <d v="2026-06-02T00:00:00"/>
    <s v="ASISTENCIA TECNICA EN CAMPO"/>
    <s v="JULIO CESAR LÓPEZ PINILLA"/>
    <n v="80418687"/>
    <s v="HERMANAS HOSPITALARIAS DEL SAGRADO CORAZÓN DE JESÚS  - CLINICA LA INMACULADA"/>
    <n v="860007760"/>
    <x v="1"/>
    <n v="27"/>
    <s v="inmaculada@clinicalainmaculada.org"/>
    <n v="5870366"/>
    <s v="6- TALENTO HUMANO-RETHUS;7-INFRAESTRUCTURA;8-DOTACION;10-PROCESOS PRIORITARIOS-BIOSEGURIDAD;9-MEDICAMENTOS DISPOSITIVOS MÉDICOS;11- PROCESOS PRIORITARIOS- SEGURIDAD DEL PACIENTE;12-PROCESOS PRIORITARIOS- GUÍAS-PROTOCOLOS- PROCEDIMIENTOS;13-HISTORIA CLÍNICA Y REGISTROS;14- INTERDEPENDENCIA;20- PAMEC;"/>
    <n v="3013067724"/>
    <s v="Nicolas Solano, Jessica Benavides, Diego Prada, Yolanda Mondragón, Daniela Acevedo R., Angelica Alonso O., Sonia Garzón Beltrán, Adriana Rojas, Yurani Vecino, Camilo A. Ossa Sánchez, Sofia Ussa Aguillón, Laura Victoria Sastoque, Viviana M. Bustos, Glenda D. Llerena, Camila A. Ramos M., María Camila Orjuela C., Paula Andrea Otalora, Nicolas Ramírez Sierra, Blanca Cecilia Bohórquez, Emilio Bejarano R., Daniel Hernández, Linda Elizalde M., Karen Torres, Jellsy Juliana Castañeda, Laura Juliana Acosta M., Miguel Bautista, María P. Huertas"/>
    <s v="DIANA PATRICIA GRILLO TURRIAGO;CLARA LILIANA MARTÍNEZ OSORIO;PATRICIA PEREZ LEÓN;LAURA VIVIANA GALLEGO SILVA;"/>
    <s v="XX"/>
  </r>
  <r>
    <n v="268"/>
    <d v="2026-07-02T19:35:09"/>
    <d v="2026-07-02T19:43:24"/>
    <s v="MSSandoval@saludcapital.gov.co"/>
    <s v="Martha Stella Sandoval Barrera"/>
    <m/>
    <s v="CESAR AUGUSTO PORRAS "/>
    <d v="2026-04-02T00:00:00"/>
    <s v="ASISTENCIA TECNICA EN CAMPO"/>
    <s v="MARIA ELENA SUAREZ CARRILLO"/>
    <n v="52008501"/>
    <s v="MARIA ELENA SUAREZ CARRILLO"/>
    <n v="52008501"/>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6859279"/>
    <s v="ASISTENCIA TECNICA EN CAMPO PROFESIONALES INDEPENDIENTES CENTRO SUBA "/>
    <s v="ANDREA MARCELA DAZA REYES;MARTHA STELLA SANDOVAL BARRERA;MARIA FERNANDA SAAVEDRA BOTERO;LIZBETH ALEXANDRA CAMPOS VELOZA;"/>
    <s v="SI"/>
  </r>
  <r>
    <n v="269"/>
    <d v="2026-07-02T19:44:33"/>
    <d v="2026-07-02T19:47:07"/>
    <s v="MSSandoval@saludcapital.gov.co"/>
    <s v="Martha Stella Sandoval Barrera"/>
    <m/>
    <s v="CESAR AUGUSTO PORRAS "/>
    <d v="2026-04-02T00:00:00"/>
    <s v="ASISTENCIA TECNICA EN CAMPO"/>
    <s v="LUZ DARY BAUTISTA DIAZ"/>
    <n v="52051471"/>
    <s v="LUZ DARY BAUTISTA DIAZ"/>
    <n v="52051471"/>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44520857"/>
    <s v="ASISTENCIA TECNICA EN CAMPO PROFESIONALES INDEPENDIENTES CENTRO SUBA "/>
    <s v="LIZBETH ALEXANDRA CAMPOS VELOZA;MARIA FERNANDA SAAVEDRA BOTERO;MARTHA STELLA SANDOVAL BARRERA;ANDREA MARCELA DAZA REYES;"/>
    <s v="SI"/>
  </r>
  <r>
    <n v="270"/>
    <d v="2026-07-02T19:48:49"/>
    <d v="2026-07-02T19:51:02"/>
    <s v="MSSandoval@saludcapital.gov.co"/>
    <s v="Martha Stella Sandoval Barrera"/>
    <m/>
    <s v="CESAR AUGUSTO PORRAS "/>
    <d v="2026-04-02T00:00:00"/>
    <s v="ASISTENCIA TECNICA EN CAMPO"/>
    <s v="SANDRA LUCIA varon vallejo"/>
    <n v="65736418"/>
    <s v="SANDRA LUCIA varon vallejo"/>
    <n v="65736418"/>
    <x v="0"/>
    <n v="1"/>
    <m/>
    <m/>
    <s v="6- TALENTO HUMANO-RETHUS;7-INFRAESTRUCTURA;8-DOTACION;9-MEDICAMENTOS DISPOSITIVOS MÉDICOS;10-PROCESOS PRIORITARIOS-BIOSEGURIDAD;11- PROCESOS PRIORITARIOS- SEGURIDAD DEL PACIENTE;12-PROCESOS PRIORITARIOS- GUÍAS-PROTOCOLOS- PROCEDIMIENTOS;13-HISTORIA CLÍNICA Y REGISTROS;"/>
    <n v="6016859407"/>
    <s v="ASISTENCIA TECNICA EN CAMPO PROFESIONALES INDEPENDIENTES CENTRO SUBA "/>
    <s v="MARIA FERNANDA SAAVEDRA BOTERO;ANDREA MARCELA DAZA REYES;MARTHA STELLA SANDOVAL BARRERA;LIZBETH ALEXANDRA CAMPOS VELOZA;"/>
    <s v="SI"/>
  </r>
  <r>
    <n v="271"/>
    <d v="2026-07-02T19:56:17"/>
    <d v="2026-07-02T20:00:17"/>
    <s v="MSSandoval@saludcapital.gov.co"/>
    <s v="Martha Stella Sandoval Barrera"/>
    <m/>
    <s v="CESAR AUGUSTO PORRAS "/>
    <d v="2026-04-02T00:00:00"/>
    <s v="ASISTENCIA TECNICA EN CAMPO"/>
    <s v="Diego Lorenzo Medina Peralta"/>
    <n v="79354372"/>
    <s v="Diego Lorenzo Medina Peralta"/>
    <n v="79354372"/>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33144600"/>
    <s v="ASISTENCIA TECNICA EN CAMPO PROFESIONALES INDEPENDIENTES CENTRO SUBA "/>
    <s v="LIZBETH ALEXANDRA CAMPOS VELOZA;ANDREA MARCELA DAZA REYES;MARIA FERNANDA SAAVEDRA BOTERO;MARTHA STELLA SANDOVAL BARRERA;"/>
    <s v="SI"/>
  </r>
  <r>
    <n v="272"/>
    <d v="2026-07-02T20:03:03"/>
    <d v="2026-07-02T20:08:41"/>
    <s v="MSSandoval@saludcapital.gov.co"/>
    <s v="Martha Stella Sandoval Barrera"/>
    <m/>
    <s v="CESAR AUGUSTO PORRAS "/>
    <d v="2026-04-02T00:00:00"/>
    <s v="ASISTENCIA TECNICA EN CAMPO"/>
    <s v="DIEGO MEDINA "/>
    <n v="79354372"/>
    <s v="Diana Graciela Delgado Rivera"/>
    <n v="52094997"/>
    <x v="0"/>
    <n v="1"/>
    <m/>
    <m/>
    <s v="6- TALENTO HUMANO-RETHUS;7-INFRAESTRUCTURA;8-DOTACION;9-MEDICAMENTOS DISPOSITIVOS MÉDICOS;10-PROCESOS PRIORITARIOS-BIOSEGURIDAD;11- PROCESOS PRIORITARIOS- SEGURIDAD DEL PACIENTE;12-PROCESOS PRIORITARIOS- GUÍAS-PROTOCOLOS- PROCEDIMIENTOS;13-HISTORIA CLÍNICA Y REGISTROS;"/>
    <n v="3222845253"/>
    <s v="ASISTENCIA TECNICA EN CAMPO PROFESIONALES INDEPENDIENTES CENTRO SUBA "/>
    <s v="ANDREA MARCELA DAZA REYES;LIZBETH ALEXANDRA CAMPOS VELOZA;MARIA FERNANDA SAAVEDRA BOTERO;MARTHA STELLA SANDOVAL BARRERA;"/>
    <s v="SI"/>
  </r>
  <r>
    <n v="273"/>
    <d v="2026-07-02T20:09:44"/>
    <d v="2026-07-02T20:20:05"/>
    <s v="MSSandoval@saludcapital.gov.co"/>
    <s v="Martha Stella Sandoval Barrera"/>
    <m/>
    <s v="CESAR AUGUSTO PORRAS "/>
    <d v="2026-04-02T00:00:00"/>
    <s v="ASISTENCIA TECNICA EN CAMPO"/>
    <s v="DAVID MANUEL COLMENARES SANTANDER"/>
    <n v="79235604"/>
    <s v="DAVID MANUEL COLMENARES SANTANDER"/>
    <n v="79235604"/>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6016859174"/>
    <s v="ASISTENCIA TECNICA EN CAMPO PROFESIONALES INDEPENDIENTES CENTRO SUBA "/>
    <s v="ANDREA MARCELA DAZA REYES;LIZBETH ALEXANDRA CAMPOS VELOZA;MARIA FERNANDA SAAVEDRA BOTERO;MARTHA STELLA SANDOVAL BARRERA;"/>
    <s v="SI"/>
  </r>
  <r>
    <n v="274"/>
    <d v="2026-07-02T20:25:53"/>
    <d v="2026-07-02T20:31:21"/>
    <s v="MSSandoval@saludcapital.gov.co"/>
    <s v="Martha Stella Sandoval Barrera"/>
    <m/>
    <s v="CESAR AUGUSTO PORRAS "/>
    <d v="2026-04-02T00:00:00"/>
    <s v="ASISTENCIA TECNICA EN CAMPO"/>
    <s v="DIEGO PINEDA"/>
    <n v="1075308072"/>
    <s v="DIANA JEANETH CASTRO RODRIGUEZ"/>
    <n v="51819142"/>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34145322"/>
    <s v="ASISTENCIA TECNICA EN CAMPO PROFESIONALES INDEPENDIENTES CENTRO SUBA "/>
    <s v="ANDREA MARCELA DAZA REYES;LIZBETH ALEXANDRA CAMPOS VELOZA;MARIA FERNANDA SAAVEDRA BOTERO;MARTHA EMILIA MORENO GOMEZ;"/>
    <s v="SI"/>
  </r>
  <r>
    <n v="275"/>
    <d v="2026-07-02T20:50:22"/>
    <d v="2026-07-02T20:53:28"/>
    <s v="MSSandoval@saludcapital.gov.co"/>
    <s v="Martha Stella Sandoval Barrera"/>
    <m/>
    <s v="CESAR AUGUSTO PORRAS "/>
    <d v="2026-04-02T00:00:00"/>
    <s v="ASISTENCIA TECNICA EN CAMPO"/>
    <s v="DAVID MANUEL COLMENARES SANTANDER"/>
    <n v="79235604"/>
    <s v="DAVID MANUEL COLMENARES SANTANDER"/>
    <n v="79235604"/>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6016859174"/>
    <s v="ASISTENCIA TECNICA EN CAMPO PROFESIONALES INDEPENDIENTES CENTRO SUBA "/>
    <s v="ANDREA MARCELA DAZA REYES;LIZBETH ALEXANDRA CAMPOS VELOZA;MARIA FERNANDA SAAVEDRA BOTERO;MARTHA STELLA SANDOVAL BARRERA;"/>
    <s v="DUPLICADO"/>
  </r>
  <r>
    <n v="276"/>
    <d v="2026-07-02T20:54:00"/>
    <d v="2026-07-02T20:58:58"/>
    <s v="MSSandoval@saludcapital.gov.co"/>
    <s v="Martha Stella Sandoval Barrera"/>
    <m/>
    <s v="CESAR AUGUSTO PORRAS "/>
    <d v="2026-04-02T00:00:00"/>
    <s v="ASISTENCIA TECNICA EN CAMPO"/>
    <s v="DIEGO PINEDA "/>
    <n v="1075308074"/>
    <s v="THOMAS JSÚS LIVINGSTON ARCHBOLD"/>
    <n v="86961921"/>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72535156"/>
    <s v="ASISTENCIA TECNICA EN CAMPO PROFESIONALES INDEPENDIENTES CENTRO SUBA "/>
    <s v="ANDREA MARCELA DAZA REYES;LIZBETH ALEXANDRA CAMPOS VELOZA;MARIA FERNANDA SAAVEDRA BOTERO;MARTHA STELLA SANDOVAL BARRERA;"/>
    <s v="NO ESTA"/>
  </r>
  <r>
    <n v="277"/>
    <d v="2026-07-02T21:00:39"/>
    <d v="2026-07-02T21:21:41"/>
    <s v="MSSandoval@saludcapital.gov.co"/>
    <s v="Martha Stella Sandoval Barrera"/>
    <m/>
    <s v="CESAR AUGUSTO PORRAS "/>
    <d v="2026-04-02T00:00:00"/>
    <s v="ASISTENCIA TECNICA EN CAMPO"/>
    <s v="LUZ DARY BAUTISTA DIAZ"/>
    <n v="52051471"/>
    <s v="LUZ DARY BAUTISTA DIAZ"/>
    <n v="52051471"/>
    <x v="0"/>
    <n v="1"/>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44520857"/>
    <s v="ASISTENCIA TECNICA EN CAMPO PROFESIONALES INDEPENDIENTES CENTRO SUBA "/>
    <s v="ANDREA MARCELA DAZA REYES;LIZBETH ALEXANDRA CAMPOS VELOZA;MARIA FERNANDA SAAVEDRA BOTERO;MARTHA STELLA SANDOVAL BARRERA;"/>
    <s v="SI"/>
  </r>
  <r>
    <n v="278"/>
    <d v="2026-07-02T21:24:10"/>
    <d v="2026-07-02T21:25:54"/>
    <s v="MSSandoval@saludcapital.gov.co"/>
    <s v="Martha Stella Sandoval Barrera"/>
    <m/>
    <s v="CESAR AUGUSTO PORRAS "/>
    <d v="2026-04-02T00:00:00"/>
    <s v="ASISTENCIA TECNICA EN CAMPO"/>
    <s v="DIEGO PINEDA "/>
    <n v="1075308074"/>
    <s v="diego mauricio rodriguez salinas"/>
    <n v="1013606097"/>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001957038"/>
    <s v="ASISTENCIA TECNICA EN CAMPO PROFESIONALES INDEPENDIENTES CENTRO SUBA "/>
    <s v="ANDREA MARCELA DAZA REYES;LIZBETH ALEXANDRA CAMPOS VELOZA;MARIA FERNANDA SAAVEDRA BOTERO;MARTHA STELLA SANDOVAL BARRERA;"/>
    <s v="SI"/>
  </r>
  <r>
    <n v="279"/>
    <d v="2026-07-02T21:26:12"/>
    <d v="2026-07-02T21:29:13"/>
    <s v="MSSandoval@saludcapital.gov.co"/>
    <s v="Martha Stella Sandoval Barrera"/>
    <m/>
    <s v="CESAR AUGUSTO PORRAS "/>
    <d v="2026-04-02T00:00:00"/>
    <s v="ASISTENCIA TECNICA EN CAMPO"/>
    <s v="DIEGO PINEDA "/>
    <n v="1075308074"/>
    <s v="katherin eliana rodriguez ramos"/>
    <n v="1013606237"/>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001957044"/>
    <s v="ASISTENCIA TECNICA EN CAMPO PROFESIONALES INDEPENDIENTES CENTRO SUBA "/>
    <s v="ANDREA MARCELA DAZA REYES;LIZBETH ALEXANDRA CAMPOS VELOZA;MARIA FERNANDA SAAVEDRA BOTERO;MARTHA STELLA SANDOVAL BARRERA;"/>
    <s v="SI"/>
  </r>
  <r>
    <n v="280"/>
    <d v="2026-07-02T21:29:41"/>
    <d v="2026-07-02T21:31:19"/>
    <s v="MSSandoval@saludcapital.gov.co"/>
    <s v="Martha Stella Sandoval Barrera"/>
    <m/>
    <s v="CESAR AUGUSTO PORRAS "/>
    <d v="2026-04-02T00:00:00"/>
    <s v="ASISTENCIA TECNICA EN CAMPO"/>
    <s v="SONIA DILA JATER ZABALETA"/>
    <n v="51626925"/>
    <s v="SONIA DILA JATER ZABALETA"/>
    <n v="51626925"/>
    <x v="0"/>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38812180"/>
    <s v="ASISTENCIA TECNICA EN CAMPO PROFESIONALES INDEPENDIENTES CENTRO SUBA "/>
    <s v="ANDREA MARCELA DAZA REYES;LIZBETH ALEXANDRA CAMPOS VELOZA;MARIA FERNANDA SAAVEDRA BOTERO;MARTHA STELLA SANDOVAL BARRERA;"/>
    <s v="SI"/>
  </r>
  <r>
    <n v="281"/>
    <d v="2026-07-02T21:32:54"/>
    <d v="2026-07-02T21:36:52"/>
    <s v="MSSandoval@saludcapital.gov.co"/>
    <s v="Martha Stella Sandoval Barrera"/>
    <m/>
    <s v="CESAR AUGUSTO PORRAS "/>
    <d v="2026-04-02T00:00:00"/>
    <s v="ASISTENCIA TECNICA EN CAMPO"/>
    <s v="KAREN OSPINA "/>
    <n v="1030685949"/>
    <s v="ALEJANDRA MORENO"/>
    <n v="35195803"/>
    <x v="0"/>
    <n v="1"/>
    <m/>
    <m/>
    <s v="5. NOVEDADES DE HABILITACIÓN;"/>
    <n v="1"/>
    <s v="ASISTENCIA TECNICA EN CAMPO PROFESIONALES INDEPENDIENTES CENTRO SUBA - PROFESIONAL EXTRA "/>
    <s v="ANDREA MARCELA DAZA REYES;LIZBETH ALEXANDRA CAMPOS VELOZA;MARIA FERNANDA SAAVEDRA BOTERO;MARTHA STELLA SANDOVAL BARRERA;"/>
    <s v="NO ESTA"/>
  </r>
  <r>
    <n v="282"/>
    <d v="2026-08-02T21:04:44"/>
    <d v="2026-08-02T21:18:47"/>
    <s v="GLVillegas@saludcapital.gov.co"/>
    <s v="Gloria Lizethe Villegas Robayo"/>
    <m/>
    <s v="ADIER IVAN BARRIOS CICERY"/>
    <d v="2026-04-02T00:00:00"/>
    <s v="ASISTENCIA TECNICA EN CAMPO"/>
    <s v="INGRID JAIMES"/>
    <n v="52962570"/>
    <s v="IPS SURA PLAZA CENTRAL "/>
    <n v="811007832"/>
    <x v="1"/>
    <n v="20"/>
    <s v="ijaimes@sura.com.co"/>
    <n v="3178528626"/>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3125236910"/>
    <s v="MARIA DEL CARMEN ACERO, LILIANA COMBITA, EDISON JIMENEZ, HEIDY LOPEZ, INGRID JAIMES, ESTEFANIE AGUIRRE, ANGIE GERALDINES, JANETH BALBIN, LORENA BENAVIDES, JOHANNA GAITAN, PATRICIA GONZALEZ, CAMILO SAMBONI, JESSICA GOMEZ, LEIDY PRADA, OSCAR VARELA, CAMILA CASTAÑO, LUZ MERY GALVIS, CLAUDIA RIVERA, OSCAR MANTILLA, HELEN RICARDO"/>
    <s v="GLORIA LIZHETE VILLEGAS ROBAYO;PATRICIA PEREZ LEÓN;LAURA VIVIANA GALLEGO SILVA;"/>
    <s v="XX"/>
  </r>
  <r>
    <m/>
    <m/>
    <m/>
    <m/>
    <m/>
    <m/>
    <m/>
    <m/>
    <m/>
    <m/>
    <m/>
    <m/>
    <m/>
    <x v="2"/>
    <m/>
    <m/>
    <m/>
    <m/>
    <m/>
    <m/>
    <m/>
    <n v="713"/>
  </r>
  <r>
    <m/>
    <m/>
    <m/>
    <m/>
    <m/>
    <m/>
    <m/>
    <m/>
    <m/>
    <m/>
    <m/>
    <m/>
    <m/>
    <x v="2"/>
    <m/>
    <m/>
    <m/>
    <m/>
    <m/>
    <m/>
    <m/>
    <n v="713"/>
  </r>
  <r>
    <m/>
    <m/>
    <m/>
    <m/>
    <m/>
    <m/>
    <m/>
    <m/>
    <m/>
    <m/>
    <m/>
    <m/>
    <m/>
    <x v="2"/>
    <m/>
    <m/>
    <m/>
    <m/>
    <m/>
    <m/>
    <m/>
    <n v="713"/>
  </r>
  <r>
    <m/>
    <m/>
    <m/>
    <m/>
    <m/>
    <m/>
    <m/>
    <m/>
    <m/>
    <m/>
    <m/>
    <m/>
    <m/>
    <x v="2"/>
    <m/>
    <m/>
    <m/>
    <m/>
    <m/>
    <m/>
    <m/>
    <n v="713"/>
  </r>
  <r>
    <m/>
    <m/>
    <m/>
    <m/>
    <m/>
    <m/>
    <m/>
    <m/>
    <m/>
    <m/>
    <m/>
    <m/>
    <m/>
    <x v="2"/>
    <m/>
    <m/>
    <m/>
    <m/>
    <m/>
    <m/>
    <m/>
    <n v="713"/>
  </r>
  <r>
    <m/>
    <m/>
    <m/>
    <m/>
    <m/>
    <m/>
    <m/>
    <m/>
    <m/>
    <m/>
    <m/>
    <m/>
    <m/>
    <x v="2"/>
    <m/>
    <m/>
    <m/>
    <m/>
    <m/>
    <m/>
    <m/>
    <n v="713"/>
  </r>
  <r>
    <m/>
    <m/>
    <m/>
    <m/>
    <m/>
    <m/>
    <m/>
    <m/>
    <m/>
    <m/>
    <m/>
    <m/>
    <m/>
    <x v="2"/>
    <m/>
    <m/>
    <m/>
    <m/>
    <m/>
    <m/>
    <m/>
    <n v="713"/>
  </r>
  <r>
    <m/>
    <m/>
    <m/>
    <m/>
    <m/>
    <m/>
    <m/>
    <m/>
    <m/>
    <m/>
    <m/>
    <m/>
    <m/>
    <x v="2"/>
    <m/>
    <m/>
    <m/>
    <m/>
    <m/>
    <m/>
    <m/>
    <n v="71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
  <r>
    <n v="506"/>
    <s v="3/26/26 23:55:51"/>
    <s v="3/27/26 0:34:13"/>
    <s v="GLVillegas@saludcapital.gov.co"/>
    <s v="Gloria Lizethe Villegas Robayo"/>
    <m/>
    <s v="CESAR AUGUSTO PORRAS "/>
    <d v="2026-03-03T00:00:00"/>
    <s v="ASISTENCIA TECNICA EN CAMPO"/>
    <s v="MARTHA VARGAS"/>
    <n v="35420193"/>
    <s v="Subred Integrada de Servicios de Salud Centro Oriente USS DIANA TURBAY"/>
    <n v="900959051"/>
    <x v="0"/>
    <n v="9"/>
    <s v="calidad@subredcentrooriente.gov.co"/>
    <n v="3132628231"/>
    <s v="5. NOVEDADES DE HABILITACIÓN;6- TALENTO HUMANO-RETHUS;7-INFRAESTRUCTURA;8-DOTACION;11- PROCESOS PRIORITARIOS- SEGURIDAD DEL PACIENTE;12-PROCESOS PRIORITARIOS- GUÍAS-PROTOCOLOS- PROCEDIMIENTOS;13-HISTORIA CLÍNICA Y REGISTROS;TELEMEDICINA;"/>
    <n v="3132628231"/>
    <s v="VISITA EN EL MARCO DEL MODELO MAS BIENESTAR"/>
    <s v="LAURA VIVIANA GALLEGO SILVA;"/>
    <s v="SI"/>
  </r>
  <r>
    <n v="507"/>
    <s v="3/27/26 9:32:27"/>
    <s v="3/27/26 9:45:08"/>
    <s v="LV1Gonzalez@saludcapital.gov.co"/>
    <s v="Lilibeth Vanina Gonzalez Araujo"/>
    <m/>
    <s v="CESAR AUGUSTO PORRAS "/>
    <s v="3/27/2026"/>
    <s v="ASISTENCIA TECNICA EN CAMPO"/>
    <s v="ALEJANDRA GONZÁLEZ"/>
    <n v="1019039239"/>
    <s v="CARLOS ALBERTO MILLÁN CORTES"/>
    <n v="79785284"/>
    <x v="1"/>
    <n v="1"/>
    <m/>
    <m/>
    <s v="6- TALENTO HUMANO-RETHUS;7-INFRAESTRUCTURA;9-MEDICAMENTOS DISPOSITIVOS MÉDICOS;8-DOTACION;10-PROCESOS PRIORITARIOS-BIOSEGURIDAD;11- PROCESOS PRIORITARIOS- SEGURIDAD DEL PACIENTE;12-PROCESOS PRIORITARIOS- GUÍAS-PROTOCOLOS- PROCEDIMIENTOS;13-HISTORIA CLÍNICA Y REGISTROS;"/>
    <n v="3016529814"/>
    <s v="NA"/>
    <s v="LILIBETH VANINA GONZALEZ ARAUJO;LIZBETH ALEXANDRA CAMPOS VELOZA;MARTHA STELLA SANDOVAL BARRERA;ROCIO CATALINA PADILLA BONZA ;PAOLA ANDREA LIEVANO PINEDA ;MARÍA FERNANDA GARZÓN SARMIENTO;PAOLA ANDREA CRUZ CENTENO ;MARÍA DEL PILAR ALVARADO SIERRA ;"/>
    <s v="SI"/>
  </r>
  <r>
    <n v="508"/>
    <s v="3/27/26 12:09:59"/>
    <s v="3/27/26 12:16:56"/>
    <s v="LV1Gonzalez@saludcapital.gov.co"/>
    <s v="Lilibeth Vanina Gonzalez Araujo"/>
    <m/>
    <s v="CESAR AUGUSTO PORRAS "/>
    <s v="3/27/2026"/>
    <s v="ASISTENCIA TECNICA EN CAMPO"/>
    <s v="PAOLA OCHOA"/>
    <n v="1026255306"/>
    <s v="VIVIANA MARCELA HIDALGO MORA"/>
    <n v="1015403328"/>
    <x v="1"/>
    <n v="1"/>
    <m/>
    <m/>
    <s v="6- TALENTO HUMANO-RETHUS;5. NOVEDADES DE HABILITACIÓN;7-INFRAESTRUCTURA;8-DOTACION;9-MEDICAMENTOS DISPOSITIVOS MÉDICOS;10-PROCESOS PRIORITARIOS-BIOSEGURIDAD;11- PROCESOS PRIORITARIOS- SEGURIDAD DEL PACIENTE;12-PROCESOS PRIORITARIOS- GUÍAS-PROTOCOLOS- PROCEDIMIENTOS;13-HISTORIA CLÍNICA Y REGISTROS;"/>
    <n v="3102964281"/>
    <s v="NA"/>
    <s v="LILIBETH VANINA GONZALEZ ARAUJO;MARTHA STELLA SANDOVAL BARRERA;ROCIO CATALINA PADILLA BONZA ;PAOLA ANDREA CRUZ CENTENO ;"/>
    <s v="SI"/>
  </r>
  <r>
    <n v="509"/>
    <s v="3/27/26 12:16:59"/>
    <s v="3/27/26 12:18:52"/>
    <s v="LV1Gonzalez@saludcapital.gov.co"/>
    <s v="Lilibeth Vanina Gonzalez Araujo"/>
    <m/>
    <s v="CESAR AUGUSTO PORRAS "/>
    <s v="3/27/2026"/>
    <s v="ASISTENCIA TECNICA EN CAMPO"/>
    <s v="PAOLA OCHOA"/>
    <n v="1026255306"/>
    <s v="HEINZ ORLANDO IBÁÑEZ VARELA"/>
    <n v="80410330"/>
    <x v="1"/>
    <n v="1"/>
    <m/>
    <m/>
    <s v="6- TALENTO HUMANO-RETHUS;7-INFRAESTRUCTURA;8-DOTACION;9-MEDICAMENTOS DISPOSITIVOS MÉDICOS;10-PROCESOS PRIORITARIOS-BIOSEGURIDAD;11- PROCESOS PRIORITARIOS- SEGURIDAD DEL PACIENTE;12-PROCESOS PRIORITARIOS- GUÍAS-PROTOCOLOS- PROCEDIMIENTOS;13-HISTORIA CLÍNICA Y REGISTROS;"/>
    <n v="3102964281"/>
    <s v="NA"/>
    <s v="LILIBETH VANINA GONZALEZ ARAUJO;MARTHA STELLA SANDOVAL BARRERA;ROCIO CATALINA PADILLA BONZA ;PAOLA ANDREA CRUZ CENTENO ;"/>
    <s v="SI"/>
  </r>
  <r>
    <n v="510"/>
    <s v="3/27/26 12:18:55"/>
    <s v="3/27/26 12:24:31"/>
    <s v="LV1Gonzalez@saludcapital.gov.co"/>
    <s v="Lilibeth Vanina Gonzalez Araujo"/>
    <m/>
    <s v="CESAR AUGUSTO PORRAS "/>
    <s v="3/27/2026"/>
    <s v="ASISTENCIA TECNICA EN CAMPO"/>
    <s v="CLAUDIA JARAMILLO VILLEGAS"/>
    <n v="51984638"/>
    <s v="CLAUDIA JARAMILLO VILLEGAS"/>
    <n v="51984638"/>
    <x v="1"/>
    <n v="1"/>
    <m/>
    <m/>
    <s v="5. NOVEDADES DE HABILITACIÓN;13-HISTORIA CLÍNICA Y REGISTROS;23-CAPACITACIONES- CONSTANCIAS DE ASISTENCIA;"/>
    <n v="3214515132"/>
    <s v="NA"/>
    <s v="LILIBETH VANINA GONZALEZ ARAUJO;LIZBETH ALEXANDRA CAMPOS VELOZA;MARTHA STELLA SANDOVAL BARRERA;"/>
    <s v="SI"/>
  </r>
  <r>
    <n v="511"/>
    <s v="3/27/26 13:05:57"/>
    <s v="3/27/26 13:07:40"/>
    <s v="LV1Gonzalez@saludcapital.gov.co"/>
    <s v="Lilibeth Vanina Gonzalez Araujo"/>
    <m/>
    <s v="CESAR AUGUSTO PORRAS "/>
    <s v="3/27/2026"/>
    <s v="ASISTENCIA TECNICA EN CAMPO"/>
    <s v="JAIME FERNANDO ROSAS ANDRADE"/>
    <n v="79144869"/>
    <s v="JAIME FERNANDO ROSAS ANDRADE"/>
    <n v="79144869"/>
    <x v="1"/>
    <n v="1"/>
    <m/>
    <m/>
    <s v="6- TALENTO HUMANO-RETHUS;7-INFRAESTRUCTURA;8-DOTACION;9-MEDICAMENTOS DISPOSITIVOS MÉDICOS;10-PROCESOS PRIORITARIOS-BIOSEGURIDAD;11- PROCESOS PRIORITARIOS- SEGURIDAD DEL PACIENTE;12-PROCESOS PRIORITARIOS- GUÍAS-PROTOCOLOS- PROCEDIMIENTOS;13-HISTORIA CLÍNICA Y REGISTROS;"/>
    <n v="3026239566"/>
    <s v="NA"/>
    <s v="LILIBETH VANINA GONZALEZ ARAUJO;MARTHA STELLA SANDOVAL BARRERA;ROCIO CATALINA PADILLA BONZA ;PAOLA ANDREA CRUZ CENTENO ;"/>
    <s v="SI"/>
  </r>
  <r>
    <n v="513"/>
    <s v="3/27/26 14:01:51"/>
    <s v="3/27/26 14:19:36"/>
    <s v="LCampos@saludcapital.gov.co"/>
    <s v="Lizbeth Alexandra Campos Veloza"/>
    <m/>
    <s v="CESAR AUGUSTO PORRAS "/>
    <s v="3/27/2026"/>
    <s v="ASISTENCIA TECNICA EN CAMPO"/>
    <s v="Cesar Caicedo"/>
    <n v="79514059"/>
    <s v="Oscar Edison Sanchez "/>
    <n v="79349007"/>
    <x v="1"/>
    <n v="1"/>
    <m/>
    <m/>
    <s v="6- TALENTO HUMANO-RETHUS;7-INFRAESTRUCTURA;8-DOTACION;9-MEDICAMENTOS DISPOSITIVOS MÉDICOS;10-PROCESOS PRIORITARIOS-BIOSEGURIDAD;11- PROCESOS PRIORITARIOS- SEGURIDAD DEL PACIENTE;12-PROCESOS PRIORITARIOS- GUÍAS-PROTOCOLOS- PROCEDIMIENTOS;13-HISTORIA CLÍNICA Y REGISTROS;"/>
    <n v="3107746331"/>
    <s v="N/A"/>
    <s v="LIZBETH ALEXANDRA CAMPOS VELOZA;PAOLA ANDREA LIEVANO PINEDA ;MARÍA DEL PILAR ALVARADO SIERRA ;LILIBETH VANINA GONZALEZ ARAUJO;MARÍA FERNANDA GARZÓN SARMIENTO;"/>
    <s v="SI"/>
  </r>
  <r>
    <n v="514"/>
    <s v="3/27/26 16:55:11"/>
    <s v="3/27/26 17:10:44"/>
    <s v="GLVillegas@saludcapital.gov.co"/>
    <s v="Gloria Lizethe Villegas Robayo"/>
    <m/>
    <s v="CESAR AUGUSTO PORRAS "/>
    <d v="2026-05-03T00:00:00"/>
    <s v="ASISTENCIA TECNICA EN CAMPO"/>
    <s v="MARCELA CASTELLANOS"/>
    <n v="0"/>
    <s v="UNIDAD DE SERVICIOS DE SALUD EL TUNAL"/>
    <n v="900958564"/>
    <x v="0"/>
    <n v="5"/>
    <s v="marcelacastellanoscasallas@gmail.com"/>
    <n v="3185750640"/>
    <s v="5. NOVEDADES DE HABILITACIÓN;6- TALENTO HUMANO-RETHUS;7-INFRAESTRUCTURA;8-DOTACION;11- PROCESOS PRIORITARIOS- SEGURIDAD DEL PACIENTE;12-PROCESOS PRIORITARIOS- GUÍAS-PROTOCOLOS- PROCEDIMIENTOS;13-HISTORIA CLÍNICA Y REGISTROS;TELEMEDICINA;"/>
    <n v="3185750640"/>
    <s v="VISITA EN EL MARCO DEL MODELO MAS BIENESTAR LINEA ESTRATEGICA TELESALUD"/>
    <s v="LAURA VIVIANA GALLEGO SILVA;"/>
    <s v="SI"/>
  </r>
  <r>
    <n v="515"/>
    <s v="3/27/26 17:10:47"/>
    <s v="3/27/26 17:20:55"/>
    <s v="GLVillegas@saludcapital.gov.co"/>
    <s v="Gloria Lizethe Villegas Robayo"/>
    <m/>
    <s v="CESAR AUGUSTO PORRAS "/>
    <s v="3/27/2026"/>
    <s v="ASISTENCIA TECNICA EN CAMPO"/>
    <s v="MARCELA CASTELLANOS"/>
    <n v="0"/>
    <s v="UNIDAD DE SERVICIOS DE SALUD CANDELARIA LA NUEVA"/>
    <n v="900958564"/>
    <x v="0"/>
    <n v="5"/>
    <s v="subredsur@saludcapital.gov.co"/>
    <n v="3185750640"/>
    <s v="5. NOVEDADES DE HABILITACIÓN;6- TALENTO HUMANO-RETHUS;7-INFRAESTRUCTURA;8-DOTACION;11- PROCESOS PRIORITARIOS- SEGURIDAD DEL PACIENTE;12-PROCESOS PRIORITARIOS- GUÍAS-PROTOCOLOS- PROCEDIMIENTOS;13-HISTORIA CLÍNICA Y REGISTROS;TELEMEDICINA;"/>
    <n v="3185750640"/>
    <s v="VISITA EN EL MARCO DEL MODELO MAS BIENESTAR"/>
    <s v="LAURA VIVIANA GALLEGO SILVA;"/>
    <s v="SI"/>
  </r>
  <r>
    <n v="516"/>
    <s v="3/27/26 22:02:23"/>
    <s v="3/27/26 22:19:42"/>
    <s v="LCampos@saludcapital.gov.co"/>
    <s v="Lizbeth Alexandra Campos Veloza"/>
    <m/>
    <s v="CESAR AUGUSTO PORRAS "/>
    <s v="3/27/2026"/>
    <s v="ASISTENCIA TECNICA EN CAMPO"/>
    <s v="Cesar Caicedo"/>
    <n v="79514059"/>
    <s v="FEDERICO JAVIER NUÑEZ"/>
    <n v="72125884"/>
    <x v="1"/>
    <n v="1"/>
    <m/>
    <m/>
    <s v="13-HISTORIA CLÍNICA Y REGISTROS;10-PROCESOS PRIORITARIOS-BIOSEGURIDAD;"/>
    <n v="3006983583"/>
    <s v="N/A"/>
    <s v="LILIBETH VANINA GONZALEZ ARAUJO;LIZBETH ALEXANDRA CAMPOS VELOZA;MARTHA STELLA SANDOVAL BARRERA;PAOLA ANDREA LIEVANO PINEDA ;MARÍA FERNANDA GARZÓN SARMIENTO;MARÍA DEL PILAR ALVARADO SIERRA ;PAOLA ANDREA CRUZ CENTENO ;"/>
    <s v="SI"/>
  </r>
  <r>
    <n v="517"/>
    <s v="3/27/26 22:19:45"/>
    <s v="3/27/26 22:21:36"/>
    <s v="LCampos@saludcapital.gov.co"/>
    <s v="Lizbeth Alexandra Campos Veloza"/>
    <m/>
    <s v="CESAR AUGUSTO PORRAS "/>
    <s v="3/27/2026"/>
    <s v="ASISTENCIA TECNICA EN CAMPO"/>
    <s v="Cesar Caicedo"/>
    <n v="79514059"/>
    <s v="WILLIAM MAURICIO RIOS "/>
    <n v="74379059"/>
    <x v="1"/>
    <n v="1"/>
    <m/>
    <m/>
    <s v="8-DOTACION;10-PROCESOS PRIORITARIOS-BIOSEGURIDAD;13-HISTORIA CLÍNICA Y REGISTROS;"/>
    <n v="3006983583"/>
    <s v="N/A"/>
    <s v="NO APLICA;"/>
    <s v="SI"/>
  </r>
  <r>
    <n v="518"/>
    <s v="3/30/26 10:37:54"/>
    <s v="3/30/26 10:58:15"/>
    <s v="P1Perez@saludcapital.gov.co"/>
    <s v="Patricia Perez Leon"/>
    <m/>
    <s v="CESAR AUGUSTO PORRAS "/>
    <d v="2026-02-03T00:00:00"/>
    <s v="ASISTENCIA TECNICA EN CAMPO"/>
    <s v="DAVID ALEXANDER RODRIGUEZ PINTO"/>
    <n v="80809320"/>
    <s v="OFTALMOIA SAS"/>
    <n v="830103525"/>
    <x v="0"/>
    <n v="11"/>
    <s v="nomorales@colsanitas.com"/>
    <n v="3178958927"/>
    <s v="6- TALENTO HUMANO-RETHUS;5. NOVEDADES DE HABILITACIÓN;7-INFRAESTRUCTURA;8-DOTACION;9-MEDICAMENTOS DISPOSITIVOS MÉDICOS;11- PROCESOS PRIORITARIOS- SEGURIDAD DEL PACIENTE;10-PROCESOS PRIORITARIOS-BIOSEGURIDAD;12-PROCESOS PRIORITARIOS- GUÍAS-PROTOCOLOS- PROCEDIMIENTOS;13-HISTORIA CLÍNICA Y REGISTROS;14- INTERDEPENDENCIA;"/>
    <n v="3178958927"/>
    <s v="YAMILE PUENTES, MAYERLY DURAN, DEIVISON RODRIGUEZ, VALENTINA RAMIREZ, CRISTIAN CAMILO FUENTES, LINA VANESSA CUADRADO, YEIMI CASTRO, DAVID RODRIGUEZ,NATALIA CAMACHO, XIOMARA COMBITA,ROCIO CATALINA PADILLA,"/>
    <s v="PATRICIA PEREZ LEÓN;LIZBETH ALEXANDRA CAMPOS VELOZA;ROCIO CATALINA PADILLA BONZA ;MARÍA FERNANDA GARZÓN SARMIENTO;PAOLA ANDREA CRUZ CENTENO ;MARÍA DEL PILAR ALVARADO SIERRA ;ANDREA ISABEL FORERO MORALES ;"/>
    <s v="SI"/>
  </r>
  <r>
    <n v="519"/>
    <s v="3/30/26 12:15:07"/>
    <s v="3/30/26 12:20:55"/>
    <s v="MPAlvarado@saludcapital.gov.co"/>
    <s v="Maria del Pilar Alvarado Sierra"/>
    <m/>
    <s v="CESAR AUGUSTO PORRAS "/>
    <s v="3/30/2026"/>
    <s v="ASISTENCIA TECNICA EN CAMPO"/>
    <s v="LORENA PATRICIA SOTO COHEN"/>
    <n v="1082879152"/>
    <s v="INVERSIONES CREAR RAMA SAS"/>
    <n v="830010671"/>
    <x v="0"/>
    <n v="13"/>
    <s v="gerente.granestacion@dentisalud.com.co"/>
    <n v="3208558417"/>
    <s v="6- TALENTO HUMANO-RETHUS;7-INFRAESTRUCTURA;5. NOVEDADES DE HABILITACIÓN;8-DOTACION;9-MEDICAMENTOS DISPOSITIVOS MÉDICOS;10-PROCESOS PRIORITARIOS-BIOSEGURIDAD;11- PROCESOS PRIORITARIOS- SEGURIDAD DEL PACIENTE;12-PROCESOS PRIORITARIOS- GUÍAS-PROTOCOLOS- PROCEDIMIENTOS;13-HISTORIA CLÍNICA Y REGISTROS;14- INTERDEPENDENCIA;"/>
    <n v="3208558417"/>
    <s v="N.A"/>
    <s v="LILIBETH VANINA GONZALEZ ARAUJO;MARIA FERNANDA SAAVEDRA BOTERO;CLARA LILIANA MARTÍNEZ OSORIO;MARÍA FERNANDA GARZÓN SARMIENTO;MARÍA DEL PILAR ALVARADO SIERRA ;ROCIO CATALINA PADILLA BONZA ;"/>
    <s v="SI"/>
  </r>
  <r>
    <n v="520"/>
    <s v="3/31/26 11:28:18"/>
    <s v="3/31/26 11:35:12"/>
    <s v="MFGarzon@saludcapital.gov.co"/>
    <s v="Maria Fernanda Garzon Sarmiento"/>
    <m/>
    <s v="CESAR AUGUSTO PORRAS "/>
    <s v="3/31/2026"/>
    <s v="ASISTENCIA TECNICA EN CAMPO"/>
    <s v="Angie Katherine Rodriguez "/>
    <n v="901911789"/>
    <s v="Centro de Salud Integral Kairos "/>
    <n v="901911789"/>
    <x v="0"/>
    <n v="3"/>
    <s v="VaneSuárez.22@gmail.com"/>
    <n v="3142227252"/>
    <s v="1-VISITA PREVIA;"/>
    <n v="3142227252"/>
    <s v="Angie Katherine Rodriguez , Ingrid Vanesa Suárez , Néstor Camilo castiblanco "/>
    <s v="MARIA FERNANDA SAAVEDRA BOTERO;MARTHA STELLA SANDOVAL BARRERA;ROCIO CATALINA PADILLA BONZA ;PAOLA ANDREA LIEVANO PINEDA ;MARÍA FERNANDA GARZÓN SARMIENTO;PAOLA ANDREA CRUZ CENTENO ;"/>
    <s v="SI"/>
  </r>
  <r>
    <n v="521"/>
    <d v="2026-06-04T12:39:44"/>
    <d v="2026-06-04T12:42:54"/>
    <s v="MFSaavedra@saludcapital.gov.co"/>
    <s v="Maria Fernanda Saavedra Botero"/>
    <m/>
    <s v="CESAR AUGUSTO PORRAS "/>
    <d v="2026-06-04T00:00:00"/>
    <s v="ASISTENCIA TECNICA EN CAMPO"/>
    <s v="SINDY ROJAS "/>
    <n v="1014265332"/>
    <s v="SANDRA MILENA PANTOJA BURBANO "/>
    <n v="1085269834"/>
    <x v="1"/>
    <n v="1"/>
    <m/>
    <m/>
    <s v="6- TALENTO HUMANO-RETHUS;7-INFRAESTRUCTURA;8-DOTACION;9-MEDICAMENTOS DISPOSITIVOS MÉDICOS;10-PROCESOS PRIORITARIOS-BIOSEGURIDAD;11- PROCESOS PRIORITARIOS- SEGURIDAD DEL PACIENTE;13-HISTORIA CLÍNICA Y REGISTROS;12-PROCESOS PRIORITARIOS- GUÍAS-PROTOCOLOS- PROCEDIMIENTOS;"/>
    <n v="3016600886"/>
    <s v="No aplica "/>
    <s v="MARIA FERNANDA SAAVEDRA BOTERO;PAOLA ANDREA CRUZ CENTENO ;PAOLA ANDREA LIEVANO PINEDA ;"/>
    <s v="SI"/>
  </r>
  <r>
    <n v="522"/>
    <d v="2026-06-04T12:42:56"/>
    <d v="2026-06-04T12:44:55"/>
    <s v="MFSaavedra@saludcapital.gov.co"/>
    <s v="Maria Fernanda Saavedra Botero"/>
    <m/>
    <s v="CESAR AUGUSTO PORRAS "/>
    <d v="2026-06-04T00:00:00"/>
    <s v="ASISTENCIA TECNICA EN CAMPO"/>
    <s v="ADRIANA PATRICIA MORA LOZADA"/>
    <n v="1015997263"/>
    <s v="ADRIANA PATRICIA MORA LOZADA"/>
    <n v="1015997263"/>
    <x v="1"/>
    <n v="1"/>
    <m/>
    <m/>
    <s v="6- TALENTO HUMANO-RETHUS;7-INFRAESTRUCTURA;8-DOTACION;9-MEDICAMENTOS DISPOSITIVOS MÉDICOS;10-PROCESOS PRIORITARIOS-BIOSEGURIDAD;11- PROCESOS PRIORITARIOS- SEGURIDAD DEL PACIENTE;12-PROCESOS PRIORITARIOS- GUÍAS-PROTOCOLOS- PROCEDIMIENTOS;13-HISTORIA CLÍNICA Y REGISTROS;"/>
    <n v="3105617891"/>
    <s v="No aplica "/>
    <s v="MARIA FERNANDA SAAVEDRA BOTERO;PAOLA ANDREA LIEVANO PINEDA ;PAOLA ANDREA CRUZ CENTENO ;"/>
    <s v="SI"/>
  </r>
  <r>
    <n v="523"/>
    <d v="2026-06-04T12:44:56"/>
    <d v="2026-06-04T12:47:35"/>
    <s v="MFSaavedra@saludcapital.gov.co"/>
    <s v="Maria Fernanda Saavedra Botero"/>
    <m/>
    <s v="CESAR AUGUSTO PORRAS "/>
    <d v="2026-06-04T00:00:00"/>
    <s v="ASISTENCIA TECNICA EN CAMPO"/>
    <s v="SIBDY ROJAS "/>
    <n v="1014265332"/>
    <s v="RONALD REBCEY SIABATO MORENO"/>
    <n v="79724166"/>
    <x v="1"/>
    <n v="1"/>
    <m/>
    <m/>
    <s v="6- TALENTO HUMANO-RETHUS;7-INFRAESTRUCTURA;8-DOTACION;10-PROCESOS PRIORITARIOS-BIOSEGURIDAD;9-MEDICAMENTOS DISPOSITIVOS MÉDICOS;11- PROCESOS PRIORITARIOS- SEGURIDAD DEL PACIENTE;12-PROCESOS PRIORITARIOS- GUÍAS-PROTOCOLOS- PROCEDIMIENTOS;13-HISTORIA CLÍNICA Y REGISTROS;"/>
    <n v="3124175715"/>
    <s v="Ma "/>
    <s v="MARIA FERNANDA SAAVEDRA BOTERO;PAOLA ANDREA LIEVANO PINEDA ;PAOLA ANDREA CRUZ CENTENO ;"/>
    <s v="SI"/>
  </r>
  <r>
    <n v="524"/>
    <s v="4/13/26 9:15:06"/>
    <s v="4/13/26 9:15:21"/>
    <s v="MFSaavedra@saludcapital.gov.co"/>
    <s v="Maria Fernanda Saavedra Botero"/>
    <m/>
    <s v="CESAR AUGUSTO PORRAS "/>
    <s v="3/16/2026"/>
    <s v="ASISTENCIA TECNICA EN CAMPO"/>
    <s v="GARY FERNENDO MONCLOU GARZON "/>
    <n v="79943493"/>
    <s v="GARY FERNENDO MONCLOU GARZON "/>
    <n v="79943493"/>
    <x v="1"/>
    <n v="1"/>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08627555"/>
    <s v="ADICIONAL "/>
    <s v="DIANA PATRICIA GRILLO TURRIAGO;MARIA FERNANDA SAAVEDRA BOTERO;PAOLA ANDREA CRUZ CENTENO ;ANDREA ISABEL FORERO MORALES ;"/>
    <s v="NO"/>
  </r>
  <r>
    <n v="525"/>
    <s v="4/13/26 9:15:24"/>
    <s v="4/13/26 9:18:52"/>
    <s v="MFSaavedra@saludcapital.gov.co"/>
    <s v="Maria Fernanda Saavedra Botero"/>
    <m/>
    <s v="CESAR AUGUSTO PORRAS "/>
    <d v="2026-08-04T00:00:00"/>
    <s v="ASISTENCIA TECNICA EN CAMPO"/>
    <s v=" GUIDO  CARDONA ARANGO"/>
    <n v="10262544"/>
    <s v=" GUIDO  CARDONA ARANGO"/>
    <n v="10262544"/>
    <x v="1"/>
    <n v="1"/>
    <m/>
    <m/>
    <s v="6- TALENTO HUMANO-RETHUS;7-INFRAESTRUCTURA;8-DOTACION;9-MEDICAMENTOS DISPOSITIVOS MÉDICOS;10-PROCESOS PRIORITARIOS-BIOSEGURIDAD;12-PROCESOS PRIORITARIOS- GUÍAS-PROTOCOLOS- PROCEDIMIENTOS;11- PROCESOS PRIORITARIOS- SEGURIDAD DEL PACIENTE;13-HISTORIA CLÍNICA Y REGISTROS;"/>
    <n v="3011979295"/>
    <s v="NA"/>
    <s v="ROCIO CATALINA PADILLA BONZA ;PAOLA ANDREA LIEVANO PINEDA ;PAOLA ANDREA CRUZ CENTENO ;LAURA VIVIANA GALLEGO SILVA;MARTHA STELLA SANDOVAL BARRERA;MARIA FERNANDA SAAVEDRA BOTERO;"/>
    <s v="SI"/>
  </r>
  <r>
    <n v="526"/>
    <s v="4/13/26 9:22:18"/>
    <s v="4/13/26 9:25:20"/>
    <s v="MFSaavedra@saludcapital.gov.co"/>
    <s v="Maria Fernanda Saavedra Botero"/>
    <m/>
    <s v="CESAR AUGUSTO PORRAS "/>
    <d v="2026-10-04T00:00:00"/>
    <s v="ASISTENCIA TECNICA EN CAMPO"/>
    <s v="ROCIO LAURDE"/>
    <n v="0"/>
    <s v="Francisco  Mauricio Rincon Tello"/>
    <n v="80034836"/>
    <x v="1"/>
    <n v="1"/>
    <m/>
    <m/>
    <s v="6- TALENTO HUMANO-RETHUS;7-INFRAESTRUCTURA;8-DOTACION;9-MEDICAMENTOS DISPOSITIVOS MÉDICOS;10-PROCESOS PRIORITARIOS-BIOSEGURIDAD;11- PROCESOS PRIORITARIOS- SEGURIDAD DEL PACIENTE;12-PROCESOS PRIORITARIOS- GUÍAS-PROTOCOLOS- PROCEDIMIENTOS;13-HISTORIA CLÍNICA Y REGISTROS;"/>
    <n v="3108090868"/>
    <s v="NA"/>
    <s v="DIANA PATRICIA GRILLO TURRIAGO;ANDREA MARCELA DAZA REYES;MARIA FERNANDA SAAVEDRA BOTERO;ROCIO CATALINA PADILLA BONZA ;PAOLA ANDREA CRUZ CENTENO ;PAOLA ANDREA LIEVANO PINEDA ;"/>
    <s v="SI"/>
  </r>
  <r>
    <n v="527"/>
    <s v="4/13/26 9:30:09"/>
    <s v="4/13/26 9:34:31"/>
    <s v="MFSaavedra@saludcapital.gov.co"/>
    <s v="Maria Fernanda Saavedra Botero"/>
    <m/>
    <s v="CESAR AUGUSTO PORRAS "/>
    <d v="2026-07-04T00:00:00"/>
    <s v="ASISTENCIA TECNICA EN CAMPO"/>
    <s v="FRANCISCO JOSE ARROYO ARBOLEDA"/>
    <n v="10543332"/>
    <s v="FRANCISCO JOSE ARROYO ARBOLEDA"/>
    <n v="10543332"/>
    <x v="1"/>
    <n v="1"/>
    <m/>
    <m/>
    <s v="6- TALENTO HUMANO-RETHUS;7-INFRAESTRUCTURA;8-DOTACION;9-MEDICAMENTOS DISPOSITIVOS MÉDICOS;10-PROCESOS PRIORITARIOS-BIOSEGURIDAD;11- PROCESOS PRIORITARIOS- SEGURIDAD DEL PACIENTE;12-PROCESOS PRIORITARIOS- GUÍAS-PROTOCOLOS- PROCEDIMIENTOS;"/>
    <n v="3166176769"/>
    <s v="NA"/>
    <s v="MARIA FERNANDA SAAVEDRA BOTERO;ROCIO CATALINA PADILLA BONZA ;PAOLA ANDREA CRUZ CENTENO ;"/>
    <s v="SI"/>
  </r>
  <r>
    <n v="528"/>
    <s v="4/13/26 9:34:33"/>
    <s v="4/13/26 9:35:57"/>
    <s v="MFSaavedra@saludcapital.gov.co"/>
    <s v="Maria Fernanda Saavedra Botero"/>
    <m/>
    <s v="CESAR AUGUSTO PORRAS "/>
    <d v="2026-07-04T00:00:00"/>
    <s v="ASISTENCIA TECNICA EN CAMPO"/>
    <s v="JAVIER EDUARDO DEL CASTILLO ORREGO"/>
    <n v="86057563"/>
    <s v="JAVIER EDUARDO DEL CASTILLO ORREGO"/>
    <n v="86057563"/>
    <x v="1"/>
    <n v="1"/>
    <m/>
    <m/>
    <s v="6- TALENTO HUMANO-RETHUS;7-INFRAESTRUCTURA;8-DOTACION;9-MEDICAMENTOS DISPOSITIVOS MÉDICOS;10-PROCESOS PRIORITARIOS-BIOSEGURIDAD;11- PROCESOS PRIORITARIOS- SEGURIDAD DEL PACIENTE;12-PROCESOS PRIORITARIOS- GUÍAS-PROTOCOLOS- PROCEDIMIENTOS;13-HISTORIA CLÍNICA Y REGISTROS;"/>
    <n v="3436600"/>
    <s v="NA"/>
    <s v="MARIA FERNANDA SAAVEDRA BOTERO;ROCIO CATALINA PADILLA BONZA ;PAOLA ANDREA CRUZ CENTENO ;"/>
    <s v="SI"/>
  </r>
  <r>
    <n v="529"/>
    <s v="4/13/26 9:36:05"/>
    <s v="4/13/26 9:37:36"/>
    <s v="MFSaavedra@saludcapital.gov.co"/>
    <s v="Maria Fernanda Saavedra Botero"/>
    <m/>
    <s v="CESAR AUGUSTO PORRAS "/>
    <d v="2026-07-04T00:00:00"/>
    <s v="ASISTENCIA TECNICA EN CAMPO"/>
    <s v="FERNANDO ROSERO MERA"/>
    <n v="79943229"/>
    <s v="FERNANDO ROSERO MERA"/>
    <n v="79943229"/>
    <x v="1"/>
    <n v="1"/>
    <m/>
    <m/>
    <s v="6- TALENTO HUMANO-RETHUS;7-INFRAESTRUCTURA;8-DOTACION;9-MEDICAMENTOS DISPOSITIVOS MÉDICOS;10-PROCESOS PRIORITARIOS-BIOSEGURIDAD;11- PROCESOS PRIORITARIOS- SEGURIDAD DEL PACIENTE;12-PROCESOS PRIORITARIOS- GUÍAS-PROTOCOLOS- PROCEDIMIENTOS;13-HISTORIA CLÍNICA Y REGISTROS;"/>
    <n v="3212419544"/>
    <s v="NA"/>
    <s v="MARIA FERNANDA SAAVEDRA BOTERO;ROCIO CATALINA PADILLA BONZA ;PAOLA ANDREA CRUZ CENTENO ;"/>
    <s v="SI"/>
  </r>
  <r>
    <n v="530"/>
    <s v="4/13/26 9:37:42"/>
    <s v="4/13/26 9:39:36"/>
    <s v="MFSaavedra@saludcapital.gov.co"/>
    <s v="Maria Fernanda Saavedra Botero"/>
    <m/>
    <s v="CESAR AUGUSTO PORRAS "/>
    <d v="2026-08-04T00:00:00"/>
    <s v="ASISTENCIA TECNICA EN CAMPO"/>
    <s v="LINA MARIA OSORIO ARANGO"/>
    <n v="52251337"/>
    <s v="LINA MARIA OSORIO ARANGO"/>
    <n v="52251337"/>
    <x v="1"/>
    <n v="1"/>
    <m/>
    <m/>
    <s v="6- TALENTO HUMANO-RETHUS;7-INFRAESTRUCTURA;8-DOTACION;9-MEDICAMENTOS DISPOSITIVOS MÉDICOS;10-PROCESOS PRIORITARIOS-BIOSEGURIDAD;11- PROCESOS PRIORITARIOS- SEGURIDAD DEL PACIENTE;12-PROCESOS PRIORITARIOS- GUÍAS-PROTOCOLOS- PROCEDIMIENTOS;13-HISTORIA CLÍNICA Y REGISTROS;"/>
    <n v="2450629"/>
    <s v="NA"/>
    <s v="MARIA FERNANDA SAAVEDRA BOTERO;ROCIO CATALINA PADILLA BONZA ;PAOLA ANDREA CRUZ CENTENO ;"/>
    <s v="SI"/>
  </r>
  <r>
    <n v="531"/>
    <s v="4/13/26 9:39:44"/>
    <s v="4/13/26 9:40:41"/>
    <s v="MFSaavedra@saludcapital.gov.co"/>
    <s v="Maria Fernanda Saavedra Botero"/>
    <m/>
    <s v="CESAR AUGUSTO PORRAS "/>
    <d v="2026-08-04T00:00:00"/>
    <s v="ASISTENCIA TECNICA EN CAMPO"/>
    <s v="MARIO REY FERRO"/>
    <n v="79291559"/>
    <s v="MARIO REY FERRO"/>
    <n v="79291559"/>
    <x v="1"/>
    <n v="1"/>
    <m/>
    <m/>
    <s v="6- TALENTO HUMANO-RETHUS;7-INFRAESTRUCTURA;8-DOTACION;9-MEDICAMENTOS DISPOSITIVOS MÉDICOS;10-PROCESOS PRIORITARIOS-BIOSEGURIDAD;11- PROCESOS PRIORITARIOS- SEGURIDAD DEL PACIENTE;12-PROCESOS PRIORITARIOS- GUÍAS-PROTOCOLOS- PROCEDIMIENTOS;13-HISTORIA CLÍNICA Y REGISTROS;"/>
    <n v="3235907197"/>
    <s v="NA"/>
    <s v="MARIA FERNANDA SAAVEDRA BOTERO;ROCIO CATALINA PADILLA BONZA ;PAOLA ANDREA CRUZ CENTENO ;"/>
    <s v="SI"/>
  </r>
  <r>
    <n v="532"/>
    <s v="4/13/26 9:21:13"/>
    <s v="4/13/26 9:41:32"/>
    <s v="P1Perez@saludcapital.gov.co"/>
    <s v="Patricia Perez Leon"/>
    <m/>
    <s v="CESAR AUGUSTO PORRAS "/>
    <d v="2026-10-04T00:00:00"/>
    <s v="ASISTENCIA TECNICA EN CAMPO"/>
    <s v="Jessica Lozano"/>
    <n v="51899943"/>
    <s v="HOSPITAL UNIVERSITARIO CLINICA SAN RAFAEL"/>
    <n v="860015888"/>
    <x v="0"/>
    <n v="10"/>
    <s v="direcciongeneral1@stewardcolombia.org"/>
    <n v="7464714"/>
    <s v="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n v="312374483"/>
    <s v="lina Ballen,Jasbleidy Torralba,Milena Alvarez, Milena Alvarez,Andrea Guevara, Carolina Bolivar, Marlon Hernando fuentes, Diana carrion , Claribel Montes, Erika Dussan."/>
    <s v="PATRICIA PEREZ LEÓN;MARÍA DEL PILAR ALVARADO SIERRA ;MARÍA FERNANDA GARZÓN SARMIENTO;CESAR AUGUSTO PORRAS ;LIZBETH ALEXANDRA CAMPOS VELOZA;GLORIA LIZHETE VILLEGAS ROBAYO;"/>
    <s v="NO"/>
  </r>
  <r>
    <n v="533"/>
    <s v="4/13/26 9:40:53"/>
    <s v="4/13/26 9:41:59"/>
    <s v="MFSaavedra@saludcapital.gov.co"/>
    <s v="Maria Fernanda Saavedra Botero"/>
    <m/>
    <s v="CESAR AUGUSTO PORRAS "/>
    <d v="2026-08-04T00:00:00"/>
    <s v="ASISTENCIA TECNICA EN CAMPO"/>
    <s v="MARIA CRISTINA CAVELIER CASTRO"/>
    <n v="39686433"/>
    <s v="MARIA CRISTINA CAVELIER CASTRO"/>
    <n v="39686433"/>
    <x v="1"/>
    <n v="1"/>
    <m/>
    <m/>
    <s v="6- TALENTO HUMANO-RETHUS;7-INFRAESTRUCTURA;8-DOTACION;9-MEDICAMENTOS DISPOSITIVOS MÉDICOS;10-PROCESOS PRIORITARIOS-BIOSEGURIDAD;11- PROCESOS PRIORITARIOS- SEGURIDAD DEL PACIENTE;12-PROCESOS PRIORITARIOS- GUÍAS-PROTOCOLOS- PROCEDIMIENTOS;13-HISTORIA CLÍNICA Y REGISTROS;"/>
    <n v="2870335"/>
    <s v="NA"/>
    <s v="MARIA FERNANDA SAAVEDRA BOTERO;ROCIO CATALINA PADILLA BONZA ;PAOLA ANDREA CRUZ CENTENO ;"/>
    <s v="SI"/>
  </r>
  <r>
    <n v="534"/>
    <s v="4/13/26 9:42:02"/>
    <s v="4/13/26 9:44:32"/>
    <s v="MFSaavedra@saludcapital.gov.co"/>
    <s v="Maria Fernanda Saavedra Botero"/>
    <m/>
    <s v="CESAR AUGUSTO PORRAS "/>
    <d v="2026-10-04T00:00:00"/>
    <s v="ASISTENCIA TECNICA EN CAMPO"/>
    <s v="MARIA CAROLINA SERRANO SEPULVEDA"/>
    <n v="1098729509"/>
    <s v="MARIA CAROLINA SERRANO SEPULVEDA"/>
    <n v="1098729509"/>
    <x v="1"/>
    <n v="1"/>
    <m/>
    <m/>
    <s v="6- TALENTO HUMANO-RETHUS;7-INFRAESTRUCTURA;8-DOTACION;9-MEDICAMENTOS DISPOSITIVOS MÉDICOS;10-PROCESOS PRIORITARIOS-BIOSEGURIDAD;11- PROCESOS PRIORITARIOS- SEGURIDAD DEL PACIENTE;12-PROCESOS PRIORITARIOS- GUÍAS-PROTOCOLOS- PROCEDIMIENTOS;13-HISTORIA CLÍNICA Y REGISTROS;"/>
    <n v="3043399164"/>
    <s v="NA"/>
    <s v="MARIA FERNANDA SAAVEDRA BOTERO;ROCIO CATALINA PADILLA BONZA ;PAOLA ANDREA CRUZ CENTENO ;"/>
    <s v="SI"/>
  </r>
  <r>
    <n v="535"/>
    <s v="4/13/26 9:44:35"/>
    <s v="4/13/26 9:45:51"/>
    <s v="MFSaavedra@saludcapital.gov.co"/>
    <s v="Maria Fernanda Saavedra Botero"/>
    <m/>
    <s v="CESAR AUGUSTO PORRAS "/>
    <d v="2026-10-04T00:00:00"/>
    <s v="ASISTENCIA TECNICA EN CAMPO"/>
    <s v="ALFREDO SAAVEDRA RODRIGUEZ"/>
    <n v="79339008"/>
    <s v="ALFREDO SAAVEDRA RODRIGUEZ"/>
    <n v="79339008"/>
    <x v="1"/>
    <n v="1"/>
    <m/>
    <m/>
    <s v="6- TALENTO HUMANO-RETHUS;7-INFRAESTRUCTURA;8-DOTACION;9-MEDICAMENTOS DISPOSITIVOS MÉDICOS;10-PROCESOS PRIORITARIOS-BIOSEGURIDAD;11- PROCESOS PRIORITARIOS- SEGURIDAD DEL PACIENTE;12-PROCESOS PRIORITARIOS- GUÍAS-PROTOCOLOS- PROCEDIMIENTOS;13-HISTORIA CLÍNICA Y REGISTROS;"/>
    <n v="3213343100"/>
    <s v="NA"/>
    <s v="MARIA FERNANDA SAAVEDRA BOTERO;ROCIO CATALINA PADILLA BONZA ;PAOLA ANDREA CRUZ CENTENO ;"/>
    <s v="SI"/>
  </r>
  <r>
    <n v="536"/>
    <s v="4/13/26 9:42:24"/>
    <s v="4/13/26 9:55:26"/>
    <s v="P1Perez@saludcapital.gov.co"/>
    <s v="Patricia Perez Leon"/>
    <m/>
    <s v="CESAR AUGUSTO PORRAS "/>
    <s v="3/16/2026"/>
    <s v="ASISTENCIA TECNICA EN CAMPO"/>
    <s v="SANDRA CORAL"/>
    <n v="52230858"/>
    <s v="GESTION MEDICA EN SALUD SAS"/>
    <n v="900435790"/>
    <x v="0"/>
    <n v="9"/>
    <s v="gerencia@gestionmedicaensalud.com"/>
    <n v="3248216810"/>
    <s v="6- TALENTO HUMANO-RETHUS;7-INFRAESTRUCTURA;8-DOTACION;9-MEDICAMENTOS DISPOSITIVOS MÉDICOS;10-PROCESOS PRIORITARIOS-BIOSEGURIDAD;11- PROCESOS PRIORITARIOS- SEGURIDAD DEL PACIENTE;12-PROCESOS PRIORITARIOS- GUÍAS-PROTOCOLOS- PROCEDIMIENTOS;13-HISTORIA CLÍNICA Y REGISTROS;14- INTERDEPENDENCIA;"/>
    <n v="3248216810"/>
    <s v="jHON SEPULVEDA, SANDRA CORAL,nICOLAS SEPULVEDA,ANDREA VALLEJO, ALEXANDRA RODRIGUEZ, PAULA OROZCO, KAROL TATIANAAVILA."/>
    <s v="PATRICIA PEREZ LEÓN;GLORIA LIZHETE VILLEGAS ROBAYO;ROCIO CATALINA PADILLA BONZA ;LIZBETH ALEXANDRA CAMPOS VELOZA;LAURA VIVIANA GALLEGO SILVA;"/>
    <s v="SI"/>
  </r>
  <r>
    <n v="537"/>
    <s v="4/13/26 9:55:29"/>
    <s v="4/13/26 10:01:28"/>
    <s v="P1Perez@saludcapital.gov.co"/>
    <s v="Patricia Perez Leon"/>
    <m/>
    <s v="CESAR AUGUSTO PORRAS "/>
    <s v="3/17/2026"/>
    <s v="ASISTENCIA TECNICA EN CAMPO"/>
    <s v="SANDRA CORAL"/>
    <n v="52230858"/>
    <s v="GESTION MEDICA EN SALUD SAS"/>
    <n v="900435790"/>
    <x v="0"/>
    <n v="9"/>
    <s v="gerencia@gestionmedicaensalud.com"/>
    <n v="3248216810"/>
    <s v="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n v="3248216810"/>
    <s v="JHON SEPULVEDA, SANDRA CORAL,NICOLAS SEPULVEDA, ALEXANDRA RODRIGUEZ, PAULA OROZCO, KAROL TATIANAAVILA, YEISON FAJARDO,SANDRA GARCIA MARIA FERNANDA PARRA, CLEMENCIA ESCOBAR,"/>
    <s v="PATRICIA PEREZ LEÓN;LAURA VIVIANA GALLEGO SILVA;LIZBETH ALEXANDRA CAMPOS VELOZA;ROCIO CATALINA PADILLA BONZA ;"/>
    <s v="SI"/>
  </r>
  <r>
    <n v="538"/>
    <s v="4/13/26 10:01:31"/>
    <s v="4/13/26 10:05:20"/>
    <s v="P1Perez@saludcapital.gov.co"/>
    <s v="Patricia Perez Leon"/>
    <m/>
    <s v="CESAR AUGUSTO PORRAS "/>
    <s v="3/18/2026"/>
    <s v="ASISTENCIA TECNICA EN CAMPO"/>
    <s v="SANDRA CORAL"/>
    <n v="52230858"/>
    <s v="GESTION MEDICA EN SALUD SAS"/>
    <n v="900435790"/>
    <x v="0"/>
    <n v="9"/>
    <s v="gerencia@gestionmedicaensalud.com"/>
    <n v="3248216810"/>
    <s v="6- TALENTO HUMANO-RETHUS;7-INFRAESTRUCTURA;8-DOTACION;9-MEDICAMENTOS DISPOSITIVOS MÉDICOS;10-PROCESOS PRIORITARIOS-BIOSEGURIDAD;11- PROCESOS PRIORITARIOS- SEGURIDAD DEL PACIENTE;12-PROCESOS PRIORITARIOS- GUÍAS-PROTOCOLOS- PROCEDIMIENTOS;13-HISTORIA CLÍNICA Y REGISTROS;14- INTERDEPENDENCIA;"/>
    <n v="3248216810"/>
    <s v="jHON SEPULVEDA, SANDRA CORAL,nICOLAS SEPULVEDA,ANDREA VALLEJO, ALEXANDRA RODRIGUEZ, PAULA OROZCO, KAROL TATIANAAVILA."/>
    <s v="CLARA LILIANA MARTÍNEZ OSORIO;PATRICIA PEREZ LEÓN;LAURA VIVIANA GALLEGO SILVA;LIZBETH ALEXANDRA CAMPOS VELOZA;ROCIO CATALINA PADILLA BONZA ;ANDREA ISABEL FORERO MORALES ;"/>
    <s v="SI"/>
  </r>
  <r>
    <n v="539"/>
    <s v="4/13/26 10:06:15"/>
    <s v="4/13/26 10:15:37"/>
    <s v="P1Perez@saludcapital.gov.co"/>
    <s v="Patricia Perez Leon"/>
    <m/>
    <s v="CESAR AUGUSTO PORRAS "/>
    <d v="2026-07-04T00:00:00"/>
    <s v="ASISTENCIA TECNICA EN CAMPO"/>
    <s v="Jessica Lozano"/>
    <n v="51899943"/>
    <s v="HOSPITAL UNIVERSITARIO CLINICA SAN RAFAEL"/>
    <n v="900435790"/>
    <x v="0"/>
    <n v="17"/>
    <s v="direcciongeneral1@stewardcolombia.org"/>
    <n v="7464714"/>
    <s v="6- TALENTO HUMANO-RETHUS;7-INFRAESTRUCTURA;8-DOTACION;9-MEDICAMENTOS DISPOSITIVOS MÉDICOS;10-PROCESOS PRIORITARIOS-BIOSEGURIDAD;11- PROCESOS PRIORITARIOS- SEGURIDAD DEL PACIENTE;12-PROCESOS PRIORITARIOS- GUÍAS-PROTOCOLOS- PROCEDIMIENTOS;13-HISTORIA CLÍNICA Y REGISTROS;14- INTERDEPENDENCIA;15-RESIDUOS/ SIRHO;"/>
    <n v="7464714"/>
    <s v="PIERE CASTRO, CLARA BENAVIDES, JASBLEIDY TORRALBA, CLARI BEL MONTES,  MILENA ALVAREZ,  NATALI JIMENEZ, JENIFER PARRA,  CAROLINA BOLIVAR, DIANA CARRION, ELIZABETH JIMENEZ. JENIFER RUIZ, DEISSI CANTE, JEIDY OBANDO, DANIEL CASTILLO."/>
    <s v="PATRICIA PEREZ LEÓN;MARÍA DEL PILAR ALVARADO SIERRA ;LIZBETH ALEXANDRA CAMPOS VELOZA;CESAR AUGUSTO PORRAS ;ANDREA ISABEL FORERO MORALES ;MARÍA FERNANDA GARZÓN SARMIENTO;"/>
    <s v="NO"/>
  </r>
  <r>
    <n v="540"/>
    <s v="4/13/26 10:16:07"/>
    <s v="4/13/26 10:23:35"/>
    <s v="P1Perez@saludcapital.gov.co"/>
    <s v="Patricia Perez Leon"/>
    <m/>
    <s v="CESAR AUGUSTO PORRAS "/>
    <d v="2026-08-04T00:00:00"/>
    <s v="ASISTENCIA TECNICA EN CAMPO"/>
    <s v="Jessica Lozano"/>
    <n v="51899943"/>
    <s v="HOSPITAL UNIVERSITARIO CLINICA SAN RAFAEL"/>
    <n v="860015888"/>
    <x v="0"/>
    <n v="21"/>
    <s v="direcciongeneral1@stewardcolombia.org"/>
    <n v="7464714"/>
    <s v="6- TALENTO HUMANO-RETHUS;7-INFRAESTRUCTURA;8-DOTACION;9-MEDICAMENTOS DISPOSITIVOS MÉDICOS;10-PROCESOS PRIORITARIOS-BIOSEGURIDAD;11- PROCESOS PRIORITARIOS- SEGURIDAD DEL PACIENTE;13-HISTORIA CLÍNICA Y REGISTROS;12-PROCESOS PRIORITARIOS- GUÍAS-PROTOCOLOS- PROCEDIMIENTOS;14- INTERDEPENDENCIA;"/>
    <n v="7464714"/>
    <s v="PIERE CASTRO, CLARA BENAVIDES, JASBLEIDY TORRALBA, CLARI BEL MONTES,  MILENA ALVAREZ,  NATALI JIMENEZ, JENIFER PARRA,  CAROLINA BOLIVAR, DIANA CARRION, ELIZABETH JIMENEZ.DIEGO SANCHEZ, LILIANA BALLEN, DOUGLAS ORTIZ,CARLOS GOMEZ, YURY NUÑEZ, LEIDY HERNANDEZ, JOHANA ARTEAGA, LINA BARBOSA,  MARIA LADINO,"/>
    <s v="PATRICIA PEREZ LEÓN;GLORIA LIZHETE VILLEGAS ROBAYO;MARÍA DEL PILAR ALVARADO SIERRA ;LIZBETH ALEXANDRA CAMPOS VELOZA;CESAR AUGUSTO PORRAS ;ANDREA ISABEL FORERO MORALES ;MARÍA FERNANDA GARZÓN SARMIENTO;CLARA LILIANA MARTÍNEZ OSORIO;"/>
    <s v="NO"/>
  </r>
  <r>
    <n v="541"/>
    <s v="4/13/26 20:25:41"/>
    <s v="4/13/26 20:32:10"/>
    <s v="MSSandoval@saludcapital.gov.co"/>
    <s v="Martha Stella Sandoval Barrera"/>
    <m/>
    <s v="CESAR AUGUSTO PORRAS "/>
    <d v="2026-07-04T00:00:00"/>
    <s v="ASISTENCIA TECNICA EN CAMPO"/>
    <s v="JHOAN CAMILO SINNING REY"/>
    <n v="1019005766"/>
    <s v="JHOAN CAMILO SINNING REY"/>
    <n v="1019005766"/>
    <x v="1"/>
    <n v="1"/>
    <s v="camilosinning86@gmail.com"/>
    <n v="3223626487"/>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0"/>
    <s v="NA "/>
    <s v="MARTHA STELLA SANDOVAL BARRERA;LAURA VIVIANA GALLEGO SILVA;PAOLA ANDREA LIEVANO PINEDA ;"/>
    <s v="SI"/>
  </r>
  <r>
    <n v="542"/>
    <s v="4/13/26 20:32:12"/>
    <s v="4/13/26 20:36:14"/>
    <s v="MSSandoval@saludcapital.gov.co"/>
    <s v="Martha Stella Sandoval Barrera"/>
    <m/>
    <s v="CESAR AUGUSTO PORRAS "/>
    <d v="2026-07-04T00:00:00"/>
    <s v="ASISTENCIA TECNICA EN CAMPO"/>
    <s v="JAIME JAIR CABALLERO PEREZ"/>
    <n v="91079719"/>
    <s v="JAIME JAIR CABALLERO PEREZ"/>
    <n v="91079719"/>
    <x v="1"/>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219900255"/>
    <s v="NA"/>
    <s v="MARTHA STELLA SANDOVAL BARRERA;LAURA VIVIANA GALLEGO SILVA;PAOLA ANDREA LIEVANO PINEDA ;"/>
    <s v="SI"/>
  </r>
  <r>
    <n v="543"/>
    <s v="4/13/26 20:36:31"/>
    <s v="4/13/26 20:41:36"/>
    <s v="MSSandoval@saludcapital.gov.co"/>
    <s v="Martha Stella Sandoval Barrera"/>
    <m/>
    <s v="CESAR AUGUSTO PORRAS "/>
    <d v="2026-07-04T00:00:00"/>
    <s v="ASISTENCIA TECNICA EN CAMPO"/>
    <s v="CATHERINE PAOLA NOVOA RAMIREZ"/>
    <n v="52886211"/>
    <s v="CATHERINE PAOLA NOVOA RAMIREZ"/>
    <n v="52886211"/>
    <x v="1"/>
    <n v="1"/>
    <m/>
    <m/>
    <s v="6- TALENTO HUMANO-RETHUS;7-INFRAESTRUCTURA;8-DOTACION;9-MEDICAMENTOS DISPOSITIVOS MÉDICOS;10-PROCESOS PRIORITARIOS-BIOSEGURIDAD;11- PROCESOS PRIORITARIOS- SEGURIDAD DEL PACIENTE;12-PROCESOS PRIORITARIOS- GUÍAS-PROTOCOLOS- PROCEDIMIENTOS;13-HISTORIA CLÍNICA Y REGISTROS;"/>
    <n v="3012466456"/>
    <s v="NA"/>
    <s v="MARTHA EMILIA MORENO GOMEZ;LAURA VIVIANA GALLEGO SILVA;PAOLA ANDREA LIEVANO PINEDA ;"/>
    <s v="SI"/>
  </r>
  <r>
    <n v="544"/>
    <s v="4/13/26 20:41:38"/>
    <s v="4/13/26 20:53:21"/>
    <s v="MSSandoval@saludcapital.gov.co"/>
    <s v="Martha Stella Sandoval Barrera"/>
    <m/>
    <s v="CESAR AUGUSTO PORRAS "/>
    <d v="2026-08-04T00:00:00"/>
    <s v="ASISTENCIA TECNICA EN CAMPO"/>
    <s v="ANGELA MARIA ALBARELLO VANEGAS"/>
    <n v="52415732"/>
    <s v="ANGELA MARIA ALBARELLO VANEGAS"/>
    <n v="52415732"/>
    <x v="1"/>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022323030"/>
    <s v="NA"/>
    <s v="MARTHA STELLA SANDOVAL BARRERA;PAOLA ANDREA LIEVANO PINEDA ;LAURA VIVIANA GALLEGO SILVA;"/>
    <s v="SI"/>
  </r>
  <r>
    <n v="545"/>
    <s v="4/13/26 20:55:19"/>
    <s v="4/13/26 21:00:57"/>
    <s v="MSSandoval@saludcapital.gov.co"/>
    <s v="Martha Stella Sandoval Barrera"/>
    <m/>
    <s v="CESAR AUGUSTO PORRAS "/>
    <d v="2026-08-04T00:00:00"/>
    <s v="ASISTENCIA TECNICA EN CAMPO"/>
    <s v="GERMAN MATEO ENCISO ZULUAGA"/>
    <n v="1026274494"/>
    <s v="GERMAN MATEO ENCISO ZULUAGA"/>
    <n v="1026274494"/>
    <x v="1"/>
    <n v="1"/>
    <m/>
    <m/>
    <s v="6- TALENTO HUMANO-RETHUS;7-INFRAESTRUCTURA;8-DOTACION;9-MEDICAMENTOS DISPOSITIVOS MÉDICOS;10-PROCESOS PRIORITARIOS-BIOSEGURIDAD;11- PROCESOS PRIORITARIOS- SEGURIDAD DEL PACIENTE;12-PROCESOS PRIORITARIOS- GUÍAS-PROTOCOLOS- PROCEDIMIENTOS;13-HISTORIA CLÍNICA Y REGISTROS;"/>
    <n v="3224237759"/>
    <s v="NA"/>
    <s v="MARTHA STELLA SANDOVAL BARRERA;LAURA VIVIANA GALLEGO SILVA;PAOLA ANDREA LIEVANO PINEDA ;"/>
    <s v="SI"/>
  </r>
  <r>
    <n v="546"/>
    <s v="4/14/26 2:06:15"/>
    <s v="4/14/26 2:17:28"/>
    <s v="LVGallego@saludcapital.gov.co"/>
    <s v="Laura Viviana Gallego Silva"/>
    <m/>
    <s v="CESAR AUGUSTO PORRAS "/>
    <s v="3/31/2026"/>
    <s v="ASISTENCIA TECNICA EN CAMPO"/>
    <s v="Freddy Jose Alfaro Martinez"/>
    <n v="1129582659"/>
    <s v="ETERNA MEDICAL CLINIC SAS"/>
    <n v="0"/>
    <x v="2"/>
    <n v="2"/>
    <s v="falfaro87@gmail.com"/>
    <n v="3041306066"/>
    <s v="8-DOTACION;7-INFRAESTRUCTURA;6- TALENTO HUMANO-RETHUS;9-MEDICAMENTOS DISPOSITIVOS MÉDICOS;10-PROCESOS PRIORITARIOS-BIOSEGURIDAD;11- PROCESOS PRIORITARIOS- SEGURIDAD DEL PACIENTE;12-PROCESOS PRIORITARIOS- GUÍAS-PROTOCOLOS- PROCEDIMIENTOS;13-HISTORIA CLÍNICA Y REGISTROS;14- INTERDEPENDENCIA;1-VISITA PREVIA;"/>
    <n v="3041306066"/>
    <s v="Diana Vásquez."/>
    <s v="MARÍA DEL PILAR ALVARADO SIERRA ;ANDREA ISABEL FORERO MORALES ;LAURA VIVIANA GALLEGO SILVA;PATRICIA PEREZ LEÓN;LIZBETH ALEXANDRA CAMPOS VELOZA;LILIBETH VANINA GONZALEZ ARAUJO;"/>
    <s v="SI"/>
  </r>
  <r>
    <n v="547"/>
    <s v="4/14/26 2:17:32"/>
    <s v="4/14/26 2:34:47"/>
    <s v="LVGallego@saludcapital.gov.co"/>
    <s v="Laura Viviana Gallego Silva"/>
    <m/>
    <s v="CESAR AUGUSTO PORRAS "/>
    <s v="3/31/2026"/>
    <s v="ASISTENCIA TECNICA EN CAMPO"/>
    <s v="Paola Arenas"/>
    <n v="0"/>
    <s v="CLINICA CAMPO ABIERTO ORGANIZACION SANITAS INTERNACIONAL S.A.S."/>
    <n v="900188194"/>
    <x v="0"/>
    <n v="5"/>
    <s v="nomorales@colsanitas.com"/>
    <n v="5895396"/>
    <s v="7-INFRAESTRUCTURA;10-PROCESOS PRIORITARIOS-BIOSEGURIDAD;11- PROCESOS PRIORITARIOS- SEGURIDAD DEL PACIENTE;12-PROCESOS PRIORITARIOS- GUÍAS-PROTOCOLOS- PROCEDIMIENTOS;14- INTERDEPENDENCIA;"/>
    <n v="5895396"/>
    <s v="Elkin Ramos, Tomas Escallón, Paola Arenas, Daniel Cañón, Laura Quintero, Sandra Figueroa,"/>
    <s v="MARÍA DEL PILAR ALVARADO SIERRA ;PATRICIA PEREZ LEÓN;LAURA VIVIANA GALLEGO SILVA;"/>
    <s v="SI"/>
  </r>
  <r>
    <n v="548"/>
    <s v="4/14/26 7:27:26"/>
    <s v="4/14/26 7:31:07"/>
    <s v="AmDaza@saludcapital.gov.co"/>
    <s v="Andrea Marcela Daza Reyes"/>
    <m/>
    <s v="CESAR AUGUSTO PORRAS "/>
    <d v="2026-10-04T00:00:00"/>
    <s v="ASISTENCIA TECNICA EN CAMPO"/>
    <s v="GINA AGUDELO"/>
    <n v="0"/>
    <s v="ANGELA MARIA BARRERA  ENRIQUEZ"/>
    <n v="37085467"/>
    <x v="1"/>
    <n v="1"/>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204939913"/>
    <s v="N/A"/>
    <s v="DIANA PATRICIA GRILLO TURRIAGO;ANDREA MARCELA DAZA REYES;PAOLA ANDREA CRUZ CENTENO ;PAOLA ANDREA LIEVANO PINEDA ;"/>
    <s v="SI"/>
  </r>
  <r>
    <n v="549"/>
    <s v="4/14/26 7:31:09"/>
    <s v="4/14/26 7:33:03"/>
    <s v="AmDaza@saludcapital.gov.co"/>
    <s v="Andrea Marcela Daza Reyes"/>
    <m/>
    <s v="CESAR AUGUSTO PORRAS "/>
    <d v="2026-10-04T00:00:00"/>
    <s v="ASISTENCIA TECNICA EN CAMPO"/>
    <s v="DIANA ALEJANDRA RIOS HERNANDEZ"/>
    <n v="0"/>
    <s v="MIGUEL RICARDO  BUITRAGO RAMIREZ"/>
    <n v="19398142"/>
    <x v="1"/>
    <n v="1"/>
    <m/>
    <m/>
    <s v="6- TALENTO HUMANO-RETHUS;7-INFRAESTRUCTURA;8-DOTACION;9-MEDICAMENTOS DISPOSITIVOS MÉDICOS;10-PROCESOS PRIORITARIOS-BIOSEGURIDAD;11- PROCESOS PRIORITARIOS- SEGURIDAD DEL PACIENTE;12-PROCESOS PRIORITARIOS- GUÍAS-PROTOCOLOS- PROCEDIMIENTOS;5. NOVEDADES DE HABILITACIÓN;13-HISTORIA CLÍNICA Y REGISTROS;"/>
    <n v="6016481017"/>
    <s v="N/A"/>
    <s v="ANDREA MARCELA DAZA REYES;DIANA PATRICIA GRILLO TURRIAGO;PAOLA ANDREA CRUZ CENTENO ;PAOLA ANDREA LIEVANO PINEDA ;"/>
    <s v="SI"/>
  </r>
  <r>
    <n v="550"/>
    <s v="4/14/26 10:13:13"/>
    <s v="4/14/26 10:18:06"/>
    <s v="AmDaza@saludcapital.gov.co"/>
    <s v="Andrea Marcela Daza Reyes"/>
    <m/>
    <s v="CESAR AUGUSTO PORRAS "/>
    <s v="4/13/2026"/>
    <s v="ASISTENCIA TECNICA EN CAMPO"/>
    <s v="JULIETH YURANNY RUIZ ORTEGA"/>
    <n v="53140451"/>
    <s v="IMEDHEALTH S.A.S. IPS SIGLA IMEDH S.A.S."/>
    <n v="901625767"/>
    <x v="0"/>
    <n v="2"/>
    <s v="info@imedh.com.co"/>
    <n v="3017593941"/>
    <s v="5. NOVEDADES DE HABILITACIÓN;6- TALENTO HUMANO-RETHUS;7-INFRAESTRUCTURA;8-DOTACION;9-MEDICAMENTOS DISPOSITIVOS MÉDICOS;10-PROCESOS PRIORITARIOS-BIOSEGURIDAD;12-PROCESOS PRIORITARIOS- GUÍAS-PROTOCOLOS- PROCEDIMIENTOS;11- PROCESOS PRIORITARIOS- SEGURIDAD DEL PACIENTE;13-HISTORIA CLÍNICA Y REGISTROS;"/>
    <n v="3017593941"/>
    <s v="CAMILA CORREDOR_x000a_MARIA ALEJANDRA CHINOME"/>
    <s v="ANDREA MARCELA DAZA REYES;ROCIO CATALINA PADILLA BONZA ;LAURA VIVIANA GALLEGO SILVA;PAOLA ANDREA CRUZ CENTENO ;MARTHA STELLA SANDOVAL BARRERA;"/>
    <s v="SI"/>
  </r>
  <r>
    <n v="551"/>
    <s v="4/14/26 10:21:51"/>
    <s v="4/14/26 10:25:37"/>
    <s v="AmDaza@saludcapital.gov.co"/>
    <s v="Andrea Marcela Daza Reyes"/>
    <m/>
    <s v="CESAR AUGUSTO PORRAS "/>
    <s v="4/14/2026"/>
    <s v="ASISTENCIA TECNICA EN CAMPO"/>
    <s v="JULIETH YURANNY RUIZ ORTEGA"/>
    <n v="53140451"/>
    <s v="IMEDHEALTH S.A.S. IPS SIGLA IMEDH S.A.S."/>
    <n v="901625767"/>
    <x v="0"/>
    <n v="5"/>
    <s v="info@imedh.com.co"/>
    <n v="3017593941"/>
    <s v="5. NOVEDADES DE HABILITACIÓN;6- TALENTO HUMANO-RETHUS;7-INFRAESTRUCTURA;8-DOTACION;9-MEDICAMENTOS DISPOSITIVOS MÉDICOS;10-PROCESOS PRIORITARIOS-BIOSEGURIDAD;11- PROCESOS PRIORITARIOS- SEGURIDAD DEL PACIENTE;13-HISTORIA CLÍNICA Y REGISTROS;12-PROCESOS PRIORITARIOS- GUÍAS-PROTOCOLOS- PROCEDIMIENTOS;"/>
    <n v="3017593941"/>
    <s v="CAMILA CORREDOR_x000a_SANTIAGO HENAO OTALORA_x000a_DAVID RAMIREZ_x000a_FABIO PINTO_x000a_MARIA ALEJANDRA CHINOME"/>
    <s v="ANDREA MARCELA DAZA REYES;GLORIA LIZHETE VILLEGAS ROBAYO;ROCIO CATALINA PADILLA BONZA ;PAOLA ANDREA CRUZ CENTENO ;MARTHA STELLA SANDOVAL BARRERA;LAURA VIVIANA GALLEGO SILVA;"/>
    <s v="SI"/>
  </r>
  <r>
    <n v="552"/>
    <s v="4/15/26 12:04:14"/>
    <s v="4/15/26 12:08:41"/>
    <s v="AIForero@saludcapital.gov.co"/>
    <s v="Andrea Isabel Forero Morales"/>
    <m/>
    <s v="CESAR AUGUSTO PORRAS "/>
    <s v="4/15/2026"/>
    <s v="ASISTENCIA TECNICA EN CAMPO"/>
    <s v="LUIS JESÚS VASQUEZ"/>
    <n v="1143368055"/>
    <s v="LUIS JESÚS VASQUEZ"/>
    <n v="1143368055"/>
    <x v="1"/>
    <n v="1"/>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003471664"/>
    <s v="NA"/>
    <s v="ANDREA MARCELA DAZA REYES;ANDREA ISABEL FORERO MORALES ;ROCIO CATALINA PADILLA BONZA ;LAURA VIVIANA GALLEGO SILVA;"/>
    <s v="SI"/>
  </r>
  <r>
    <n v="553"/>
    <s v="4/15/26 12:08:46"/>
    <s v="4/15/26 12:11:54"/>
    <s v="AIForero@saludcapital.gov.co"/>
    <s v="Andrea Isabel Forero Morales"/>
    <m/>
    <s v="CESAR AUGUSTO PORRAS "/>
    <s v="4/15/2026"/>
    <s v="ASISTENCIA TECNICA EN CAMPO"/>
    <s v="SUAD CRISTINA STAMBULIE TORRES"/>
    <n v="1047450407"/>
    <s v="SUAD CRISTINA STAMBULIE TORRES"/>
    <n v="1047450407"/>
    <x v="1"/>
    <n v="1"/>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57397143"/>
    <s v="NA"/>
    <s v="ANDREA MARCELA DAZA REYES;LAURA VIVIANA GALLEGO SILVA;ROCIO CATALINA PADILLA BONZA ;ANDREA ISABEL FORERO MORALES ;"/>
    <s v="SI"/>
  </r>
  <r>
    <n v="554"/>
    <s v="4/15/26 12:11:57"/>
    <s v="4/15/26 12:15:44"/>
    <s v="AIForero@saludcapital.gov.co"/>
    <s v="Andrea Isabel Forero Morales"/>
    <m/>
    <s v="CESAR AUGUSTO PORRAS "/>
    <s v="4/15/2026"/>
    <s v="ASISTENCIA TECNICA EN CAMPO"/>
    <s v="JULIANA GONZÁLEZ GIL"/>
    <n v="1010200374"/>
    <s v="JULIANA GONZÁLEZ GIL"/>
    <n v="1010200374"/>
    <x v="1"/>
    <n v="1"/>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256333726"/>
    <s v="NA"/>
    <s v="ANDREA MARCELA DAZA REYES;ANDREA ISABEL FORERO MORALES ;LAURA VIVIANA GALLEGO SILVA;ROCIO CATALINA PADILLA BONZA ;"/>
    <s v="SI"/>
  </r>
  <r>
    <n v="555"/>
    <s v="4/16/26 8:07:46"/>
    <s v="4/16/26 8:20:46"/>
    <s v="MFSaavedra@saludcapital.gov.co"/>
    <s v="Maria Fernanda Saavedra Botero"/>
    <m/>
    <s v="CESAR AUGUSTO PORRAS "/>
    <s v="4/15/2026"/>
    <s v="ASISTENCIA TECNICA EN CAMPO"/>
    <s v="SEBASTIAN GOMEZ"/>
    <n v="80196436"/>
    <s v="TOMAS  CHALELA HERNANDEZ"/>
    <n v="80089715"/>
    <x v="1"/>
    <n v="1"/>
    <m/>
    <m/>
    <s v="6- TALENTO HUMANO-RETHUS;7-INFRAESTRUCTURA;8-DOTACION;9-MEDICAMENTOS DISPOSITIVOS MÉDICOS;10-PROCESOS PRIORITARIOS-BIOSEGURIDAD;11- PROCESOS PRIORITARIOS- SEGURIDAD DEL PACIENTE;13-HISTORIA CLÍNICA Y REGISTROS;12-PROCESOS PRIORITARIOS- GUÍAS-PROTOCOLOS- PROCEDIMIENTOS;"/>
    <n v="3176371207"/>
    <s v="NA"/>
    <s v="MARTHA STELLA SANDOVAL BARRERA;MARIA FERNANDA SAAVEDRA BOTERO;PAOLA ANDREA CRUZ CENTENO ;"/>
    <s v="NO"/>
  </r>
  <r>
    <n v="556"/>
    <s v="4/16/26 8:32:48"/>
    <s v="4/16/26 8:34:12"/>
    <s v="MFSaavedra@saludcapital.gov.co"/>
    <s v="Maria Fernanda Saavedra Botero"/>
    <m/>
    <s v="CESAR AUGUSTO PORRAS "/>
    <s v="4/15/2026"/>
    <s v="ASISTENCIA TECNICA EN CAMPO"/>
    <s v="SEBASTIAN  GOMEZ GALAN"/>
    <n v="80196436"/>
    <s v="SEBASTIAN  GOMEZ GALAN"/>
    <n v="80196436"/>
    <x v="1"/>
    <n v="1"/>
    <m/>
    <m/>
    <s v="6- TALENTO HUMANO-RETHUS;7-INFRAESTRUCTURA;8-DOTACION;9-MEDICAMENTOS DISPOSITIVOS MÉDICOS;10-PROCESOS PRIORITARIOS-BIOSEGURIDAD;11- PROCESOS PRIORITARIOS- SEGURIDAD DEL PACIENTE;12-PROCESOS PRIORITARIOS- GUÍAS-PROTOCOLOS- PROCEDIMIENTOS;13-HISTORIA CLÍNICA Y REGISTROS;"/>
    <n v="3202168955"/>
    <s v="NA"/>
    <s v="MARIA FERNANDA SAAVEDRA BOTERO;MARTHA STELLA SANDOVAL BARRERA;PAOLA ANDREA CRUZ CENTENO ;"/>
    <s v="SI"/>
  </r>
  <r>
    <n v="557"/>
    <s v="4/16/26 8:35:32"/>
    <s v="4/16/26 8:37:16"/>
    <s v="MFSaavedra@saludcapital.gov.co"/>
    <s v="Maria Fernanda Saavedra Botero"/>
    <m/>
    <s v="CESAR AUGUSTO PORRAS "/>
    <s v="4/15/2026"/>
    <s v="ASISTENCIA TECNICA EN CAMPO"/>
    <s v="CARLOS ANDRES VILLA HINCAPIE"/>
    <n v="16927991"/>
    <s v="CARLOS ANDRES VILLA HINCAPIE"/>
    <n v="16927991"/>
    <x v="1"/>
    <n v="1"/>
    <m/>
    <m/>
    <s v="6- TALENTO HUMANO-RETHUS;7-INFRAESTRUCTURA;8-DOTACION;9-MEDICAMENTOS DISPOSITIVOS MÉDICOS;10-PROCESOS PRIORITARIOS-BIOSEGURIDAD;11- PROCESOS PRIORITARIOS- SEGURIDAD DEL PACIENTE;12-PROCESOS PRIORITARIOS- GUÍAS-PROTOCOLOS- PROCEDIMIENTOS;13-HISTORIA CLÍNICA Y REGISTROS;"/>
    <n v="3228460196"/>
    <s v="NA"/>
    <s v="MARIA FERNANDA SAAVEDRA BOTERO;MARTHA STELLA SANDOVAL BARRERA;PAOLA ANDREA CRUZ CENTENO ;"/>
    <s v="SI"/>
  </r>
  <r>
    <n v="558"/>
    <s v="4/16/26 18:01:06"/>
    <s v="4/16/26 18:21:35"/>
    <s v="GLVillegas@saludcapital.gov.co"/>
    <s v="Gloria Lizethe Villegas Robayo"/>
    <m/>
    <s v="CESAR AUGUSTO PORRAS "/>
    <s v="4/16/2026"/>
    <s v="ASISTENCIA TECNICA EN CAMPO"/>
    <s v="JENIFER GARZON"/>
    <n v="1016014761"/>
    <s v="ATRYS COLOMBIA"/>
    <n v="900120195"/>
    <x v="0"/>
    <n v="2"/>
    <s v="sistemadecalidad-co@atryshealth.com"/>
    <n v="7444187"/>
    <s v="5. NOVEDADES DE HABILITACIÓN;7-INFRAESTRUCTURA;12-PROCESOS PRIORITARIOS- GUÍAS-PROTOCOLOS- PROCEDIMIENTOS;8-DOTACION;13-HISTORIA CLÍNICA Y REGISTROS;6- TALENTO HUMANO-RETHUS;TELEMEDICINA;"/>
    <n v="3125771041"/>
    <s v="VISITA EN CAMPO LINEA TELESALUD MODELO MAS BIENESTAR"/>
    <s v="LAURA VIVIANA GALLEGO SILVA;"/>
    <s v="NO"/>
  </r>
  <r>
    <n v="559"/>
    <s v="4/16/26 18:21:38"/>
    <s v="4/16/26 18:26:05"/>
    <s v="GLVillegas@saludcapital.gov.co"/>
    <s v="Gloria Lizethe Villegas Robayo"/>
    <m/>
    <s v="CESAR AUGUSTO PORRAS "/>
    <s v="4/16/2026"/>
    <s v="ASISTENCIA TECNICA EN CAMPO"/>
    <s v="NATHALIE ALONSO URIBE"/>
    <n v="52813016"/>
    <s v="FUNDACION ABOOD SHAIO"/>
    <n v="860006656"/>
    <x v="0"/>
    <n v="4"/>
    <s v="direcciongeneral@shaio.org"/>
    <n v="2261025"/>
    <s v="5. NOVEDADES DE HABILITACIÓN;6- TALENTO HUMANO-RETHUS;7-INFRAESTRUCTURA;8-DOTACION;12-PROCESOS PRIORITARIOS- GUÍAS-PROTOCOLOS- PROCEDIMIENTOS;13-HISTORIA CLÍNICA Y REGISTROS;TELEMEDICINA;"/>
    <n v="3178949505"/>
    <s v="VISITA EN CAMPO LINEA TELESALUD MODELO MAS BIENESTAR"/>
    <s v="LAURA VIVIANA GALLEGO SILVA;"/>
    <s v="NO"/>
  </r>
  <r>
    <n v="560"/>
    <s v="4/16/26 18:26:07"/>
    <s v="4/16/26 18:32:59"/>
    <s v="GLVillegas@saludcapital.gov.co"/>
    <s v="Gloria Lizethe Villegas Robayo"/>
    <m/>
    <s v="CESAR AUGUSTO PORRAS "/>
    <s v="4/16/2026"/>
    <s v="ASISTENCIA TECNICA EN CAMPO"/>
    <s v="ANDRES TORRES"/>
    <n v="1026256552"/>
    <s v="GENCELL PHARMA S.A.S."/>
    <n v="900407111"/>
    <x v="0"/>
    <n v="2"/>
    <s v="smmatorel@labgencell.com"/>
    <n v="3107388623"/>
    <s v="8-DOTACION;6- TALENTO HUMANO-RETHUS;12-PROCESOS PRIORITARIOS- GUÍAS-PROTOCOLOS- PROCEDIMIENTOS;13-HISTORIA CLÍNICA Y REGISTROS;TELEMEDICINA;"/>
    <n v="3167585922"/>
    <s v="VISITA EN CAMPO LINEA TELESALUD MODELO MAS BIENESTAR"/>
    <s v="LAURA VIVIANA GALLEGO SILVA;"/>
    <s v="NO"/>
  </r>
  <r>
    <n v="561"/>
    <s v="4/17/26 13:53:27"/>
    <s v="4/17/26 13:56:55"/>
    <s v="AmDaza@saludcapital.gov.co"/>
    <s v="Andrea Marcela Daza Reyes"/>
    <m/>
    <s v="CESAR AUGUSTO PORRAS "/>
    <s v="4/17/2026"/>
    <s v="ASISTENCIA TECNICA EN CAMPO"/>
    <s v="CAROLINA SANDOVAL"/>
    <n v="52990929"/>
    <s v="DR. GUILLERMO BERNAL ESTÉTICA Y REHABILITACIÓN  ORAL AVANZADA S.A.S."/>
    <n v="901961090"/>
    <x v="0"/>
    <n v="11"/>
    <s v="ipsguillermobernal@gmail.com"/>
    <n v="3124343287"/>
    <s v="5. NOVEDADES DE HABILITACIÓN;6- TALENTO HUMANO-RETHUS;7-INFRAESTRUCTURA;8-DOTACION;9-MEDICAMENTOS DISPOSITIVOS MÉDICOS;10-PROCESOS PRIORITARIOS-BIOSEGURIDAD;12-PROCESOS PRIORITARIOS- GUÍAS-PROTOCOLOS- PROCEDIMIENTOS;11- PROCESOS PRIORITARIOS- SEGURIDAD DEL PACIENTE;13-HISTORIA CLÍNICA Y REGISTROS;14- INTERDEPENDENCIA;20- PAMEC;21- SISTEMA DE INFORMACIÓN PARA LA CALIDAD;"/>
    <n v="3124343287"/>
    <s v="YINET GARAY_x000a_MONICA BARRIOS_x000a_ZENAIDA ZUÑIGA_x000a_ANA YANETH GUERRERO_x000a_LIZETH SANCHEZ_x000a_SADRA MARCELA MAYORGA_x000a_LEDYS CONTRERAS_x000a_LAURA RUIZ TRUJILLO_x000a_MARIA CAROLINA SALAZAR_x000a_LAURA ANDREA MARTINEZ"/>
    <s v="ANDREA MARCELA DAZA REYES;DIANA PATRICIA GRILLO TURRIAGO;ROCIO CATALINA PADILLA BONZA ;PAOLA ANDREA CRUZ CENTENO ;CLARA LILIANA MARTÍNEZ OSORIO;"/>
    <s v="SI"/>
  </r>
  <r>
    <m/>
    <m/>
    <m/>
    <m/>
    <m/>
    <m/>
    <m/>
    <m/>
    <m/>
    <m/>
    <m/>
    <m/>
    <m/>
    <x v="3"/>
    <m/>
    <m/>
    <m/>
    <m/>
    <m/>
    <m/>
    <m/>
    <n v="1"/>
  </r>
  <r>
    <m/>
    <m/>
    <m/>
    <m/>
    <m/>
    <m/>
    <m/>
    <m/>
    <m/>
    <m/>
    <m/>
    <m/>
    <m/>
    <x v="3"/>
    <m/>
    <m/>
    <m/>
    <m/>
    <m/>
    <m/>
    <m/>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A676EBB-9D6F-4D34-BE2D-2D3ED4000D53}" name="Tabla dinámica1" cacheId="1519"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C6" firstHeaderRow="0" firstDataRow="1" firstDataCol="1"/>
  <pivotFields count="22">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4">
        <item x="1"/>
        <item x="0"/>
        <item x="2"/>
        <item t="default"/>
      </items>
    </pivotField>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3"/>
  </rowFields>
  <rowItems count="4">
    <i>
      <x/>
    </i>
    <i>
      <x v="1"/>
    </i>
    <i>
      <x v="2"/>
    </i>
    <i t="grand">
      <x/>
    </i>
  </rowItems>
  <colFields count="1">
    <field x="-2"/>
  </colFields>
  <colItems count="2">
    <i>
      <x/>
    </i>
    <i i="1">
      <x v="1"/>
    </i>
  </colItems>
  <dataFields count="2">
    <dataField name="Cuenta de TIPO DE PARTICIPANTE" fld="13" subtotal="count" baseField="0" baseItem="0"/>
    <dataField name="Suma de NÚMERO DE ASISTENTES POR INSTITUCIÓN" fld="1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CC0879C-02D0-49D9-BA95-AA8B4D564279}" name="Tabla dinámica3" cacheId="152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C7" firstHeaderRow="0" firstDataRow="1" firstDataCol="1"/>
  <pivotFields count="22">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5">
        <item x="0"/>
        <item x="2"/>
        <item x="1"/>
        <item x="3"/>
        <item t="default"/>
      </items>
    </pivotField>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3"/>
  </rowFields>
  <rowItems count="5">
    <i>
      <x/>
    </i>
    <i>
      <x v="1"/>
    </i>
    <i>
      <x v="2"/>
    </i>
    <i>
      <x v="3"/>
    </i>
    <i t="grand">
      <x/>
    </i>
  </rowItems>
  <colFields count="1">
    <field x="-2"/>
  </colFields>
  <colItems count="2">
    <i>
      <x/>
    </i>
    <i i="1">
      <x v="1"/>
    </i>
  </colItems>
  <dataFields count="2">
    <dataField name="Cuenta de TIPO DE PARTICIPANTE" fld="13" subtotal="count" baseField="0" baseItem="0"/>
    <dataField name="Suma de NÚMERO DE ASISTENTES POR INSTITUCIÓN" fld="1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CEE03D-8AC0-4D78-89AE-1B8056029468}" name="Table13" displayName="Table13" ref="A1:V63" totalsRowCount="1" headerRowDxfId="44" totalsRowDxfId="43">
  <autoFilter xmlns:x14="http://schemas.microsoft.com/office/spreadsheetml/2009/9/main" ref="A1:V62" xr:uid="{00000000-000C-0000-FFFF-FFFF00000000}">
    <filterColumn colId="20">
      <filters>
        <mc:AlternateContent xmlns:mc="http://schemas.openxmlformats.org/markup-compatibility/2006">
          <mc:Choice Requires="x14">
            <x14:filter val="ANDREA MARCELA DAZA REYES;ANDREA ISABEL FORERO MORALES ;LAURA VIVIANA GALLEGO SILVA;ROCIO CATALINA PADILLA BONZA ;"/>
            <x14:filter val="ANDREA MARCELA DAZA REYES;ANDREA ISABEL FORERO MORALES ;ROCIO CATALINA PADILLA BONZA ;LAURA VIVIANA GALLEGO SILVA;"/>
            <x14:filter val="ANDREA MARCELA DAZA REYES;DIANA PATRICIA GRILLO TURRIAGO;GLORIA LIZHETE VILLEGAS ROBAYO;LILIBETH VANINA GONZALEZ ARAUJO;CLARA LILIANA MARTÍNEZ OSORIO;LAURA VIVIANA GALLEGO SILVA;ROCIO CATALINA PADILLA BONZA ;DANIELA ORTIZ GÓMEZ ;ANDREA ISABEL FORERO MORALES ;"/>
            <x14:filter val="ANDREA MARCELA DAZA REYES;DIANA PATRICIA GRILLO TURRIAGO;GLORIA LIZHETE VILLEGAS ROBAYO;LILIBETH VANINA GONZALEZ ARAUJO;LAURA VIVIANA GALLEGO SILVA;ROCIO CATALINA PADILLA BONZA ;ANDREA ISABEL FORERO MORALES ;DANIELA ORTIZ GÓMEZ; _x000a_"/>
            <x14:filter val="ANDREA MARCELA DAZA REYES;GLORIA LIZHETE VILLEGAS ROBAYO;ROCIO CATALINA PADILLA BONZA ;PAOLA ANDREA CRUZ CENTENO ;MARTHA STELLA SANDOVAL BARRERA;LAURA VIVIANA GALLEGO SILVA;"/>
            <x14:filter val="ANDREA MARCELA DAZA REYES;LAURA VIVIANA GALLEGO SILVA;ROCIO CATALINA PADILLA BONZA ;ANDREA ISABEL FORERO MORALES ;"/>
            <x14:filter val="ANDREA MARCELA DAZA REYES;LILIBETH VANINA GONZALEZ ARAUJO;LAURA VIVIANA GALLEGO SILVA;ANDREA ISABEL FORERO MORALES ;ROCIO CATALINA PADILLA BONZA ;"/>
            <x14:filter val="ANDREA MARCELA DAZA REYES;ROCIO CATALINA PADILLA BONZA ;LAURA VIVIANA GALLEGO SILVA;PAOLA ANDREA CRUZ CENTENO ;MARTHA STELLA SANDOVAL BARRERA;"/>
            <x14:filter val="CLARA LILIANA MARTÍNEZ OSORIO;PATRICIA PEREZ LEÓN;LAURA VIVIANA GALLEGO SILVA;LIZBETH ALEXANDRA CAMPOS VELOZA;ROCIO CATALINA PADILLA BONZA ;ANDREA ISABEL FORERO MORALES ;"/>
            <x14:filter val="LAURA VIVIANA GALLEGO SILVA;"/>
            <x14:filter val="MARÍA DEL PILAR ALVARADO SIERRA ;ANDREA ISABEL FORERO MORALES ;LAURA VIVIANA GALLEGO SILVA;PATRICIA PEREZ LEÓN;LIZBETH ALEXANDRA CAMPOS VELOZA;LILIBETH VANINA GONZALEZ ARAUJO;"/>
            <x14:filter val="MARÍA DEL PILAR ALVARADO SIERRA ;PATRICIA PEREZ LEÓN;LAURA VIVIANA GALLEGO SILVA;"/>
            <x14:filter val="MARTHA EMILIA MORENO GOMEZ;LAURA VIVIANA GALLEGO SILVA;PAOLA ANDREA LIEVANO PINEDA ;"/>
            <x14:filter val="MARTHA STELLA SANDOVAL BARRERA;LAURA VIVIANA GALLEGO SILVA;PAOLA ANDREA LIEVANO PINEDA ;"/>
            <x14:filter val="MARTHA STELLA SANDOVAL BARRERA;PAOLA ANDREA LIEVANO PINEDA ;LAURA VIVIANA GALLEGO SILVA;"/>
            <x14:filter val="PATRICIA PEREZ LEÓN;GLORIA LIZHETE VILLEGAS ROBAYO;ROCIO CATALINA PADILLA BONZA ;LIZBETH ALEXANDRA CAMPOS VELOZA;LAURA VIVIANA GALLEGO SILVA;"/>
            <x14:filter val="PATRICIA PEREZ LEÓN;LAURA VIVIANA GALLEGO SILVA;LIZBETH ALEXANDRA CAMPOS VELOZA;ROCIO CATALINA PADILLA BONZA ;"/>
            <x14:filter val="ROCIO CATALINA PADILLA BONZA ;PAOLA ANDREA LIEVANO PINEDA ;PAOLA ANDREA CRUZ CENTENO ;LAURA VIVIANA GALLEGO SILVA;MARTHA STELLA SANDOVAL BARRERA;MARIA FERNANDA SAAVEDRA BOTERO;"/>
          </mc:Choice>
          <mc:Fallback>
            <filter val="ANDREA MARCELA DAZA REYES;ANDREA ISABEL FORERO MORALES ;LAURA VIVIANA GALLEGO SILVA;ROCIO CATALINA PADILLA BONZA ;"/>
            <filter val="ANDREA MARCELA DAZA REYES;ANDREA ISABEL FORERO MORALES ;ROCIO CATALINA PADILLA BONZA ;LAURA VIVIANA GALLEGO SILVA;"/>
            <filter val="ANDREA MARCELA DAZA REYES;DIANA PATRICIA GRILLO TURRIAGO;GLORIA LIZHETE VILLEGAS ROBAYO;LILIBETH VANINA GONZALEZ ARAUJO;LAURA VIVIANA GALLEGO SILVA;ROCIO CATALINA PADILLA BONZA ;ANDREA ISABEL FORERO MORALES ;DANIELA ORTIZ GÓMEZ; _x000a_"/>
            <filter val="ANDREA MARCELA DAZA REYES;GLORIA LIZHETE VILLEGAS ROBAYO;ROCIO CATALINA PADILLA BONZA ;PAOLA ANDREA CRUZ CENTENO ;MARTHA STELLA SANDOVAL BARRERA;LAURA VIVIANA GALLEGO SILVA;"/>
            <filter val="ANDREA MARCELA DAZA REYES;LAURA VIVIANA GALLEGO SILVA;ROCIO CATALINA PADILLA BONZA ;ANDREA ISABEL FORERO MORALES ;"/>
            <filter val="ANDREA MARCELA DAZA REYES;LILIBETH VANINA GONZALEZ ARAUJO;LAURA VIVIANA GALLEGO SILVA;ANDREA ISABEL FORERO MORALES ;ROCIO CATALINA PADILLA BONZA ;"/>
            <filter val="ANDREA MARCELA DAZA REYES;ROCIO CATALINA PADILLA BONZA ;LAURA VIVIANA GALLEGO SILVA;PAOLA ANDREA CRUZ CENTENO ;MARTHA STELLA SANDOVAL BARRERA;"/>
            <filter val="CLARA LILIANA MARTÍNEZ OSORIO;PATRICIA PEREZ LEÓN;LAURA VIVIANA GALLEGO SILVA;LIZBETH ALEXANDRA CAMPOS VELOZA;ROCIO CATALINA PADILLA BONZA ;ANDREA ISABEL FORERO MORALES ;"/>
            <filter val="LAURA VIVIANA GALLEGO SILVA;"/>
            <filter val="MARÍA DEL PILAR ALVARADO SIERRA ;ANDREA ISABEL FORERO MORALES ;LAURA VIVIANA GALLEGO SILVA;PATRICIA PEREZ LEÓN;LIZBETH ALEXANDRA CAMPOS VELOZA;LILIBETH VANINA GONZALEZ ARAUJO;"/>
            <filter val="MARÍA DEL PILAR ALVARADO SIERRA ;PATRICIA PEREZ LEÓN;LAURA VIVIANA GALLEGO SILVA;"/>
            <filter val="MARTHA EMILIA MORENO GOMEZ;LAURA VIVIANA GALLEGO SILVA;PAOLA ANDREA LIEVANO PINEDA ;"/>
            <filter val="MARTHA STELLA SANDOVAL BARRERA;LAURA VIVIANA GALLEGO SILVA;PAOLA ANDREA LIEVANO PINEDA ;"/>
            <filter val="MARTHA STELLA SANDOVAL BARRERA;PAOLA ANDREA LIEVANO PINEDA ;LAURA VIVIANA GALLEGO SILVA;"/>
            <filter val="PATRICIA PEREZ LEÓN;GLORIA LIZHETE VILLEGAS ROBAYO;ROCIO CATALINA PADILLA BONZA ;LIZBETH ALEXANDRA CAMPOS VELOZA;LAURA VIVIANA GALLEGO SILVA;"/>
            <filter val="PATRICIA PEREZ LEÓN;LAURA VIVIANA GALLEGO SILVA;LIZBETH ALEXANDRA CAMPOS VELOZA;ROCIO CATALINA PADILLA BONZA ;"/>
            <filter val="ROCIO CATALINA PADILLA BONZA ;PAOLA ANDREA LIEVANO PINEDA ;PAOLA ANDREA CRUZ CENTENO ;LAURA VIVIANA GALLEGO SILVA;MARTHA STELLA SANDOVAL BARRERA;MARIA FERNANDA SAAVEDRA BOTERO;"/>
          </mc:Fallback>
        </mc:AlternateContent>
      </filters>
    </filterColumn>
  </autoFilter>
  <tableColumns count="22">
    <tableColumn id="1" xr3:uid="{55BF946C-8E4B-4A34-B754-B3F3463AD545}" name="ID" dataDxfId="41" totalsRowDxfId="42">
      <calculatedColumnFormula>ROW() - ROW(Table13[[#Headers],[ID]]) + 172</calculatedColumnFormula>
    </tableColumn>
    <tableColumn id="2" xr3:uid="{2CBFEA84-8284-4580-8AB4-BA58DD13B673}" name="Hora de inicio" dataDxfId="39" totalsRowDxfId="40"/>
    <tableColumn id="3" xr3:uid="{DF51F4E4-52E2-4DB8-AB26-4585BDF47AF0}" name="Hora de finalización" dataDxfId="37" totalsRowDxfId="38"/>
    <tableColumn id="4" xr3:uid="{A373CF37-E046-43F5-8882-8B0DEC77D0C2}" name="Correo electrónico" dataDxfId="35" totalsRowDxfId="36"/>
    <tableColumn id="5" xr3:uid="{5F8658C0-4F97-4203-93A2-2D79251CCA8E}" name="Nombre" dataDxfId="33" totalsRowDxfId="34"/>
    <tableColumn id="6" xr3:uid="{943782D0-3A56-40AC-85E3-DFD2F8A7863C}" name="Hora de la última modificación" dataDxfId="31" totalsRowDxfId="32"/>
    <tableColumn id="7" xr3:uid="{202B26C3-A064-4459-8F4F-839E3A0ADF9E}" name="NOMBRE DEL RESPONSABLE DE LA ASISTENCIA TÉCNICA" dataDxfId="29" totalsRowDxfId="30"/>
    <tableColumn id="8" xr3:uid="{3FF2C3FA-4CFD-441C-B9C8-39474B008D15}" name="Fecha" dataDxfId="27" totalsRowDxfId="28"/>
    <tableColumn id="9" xr3:uid="{4A131654-472D-45C0-98FF-FF7B3AAA4D15}" name="MODALIDAD DE ASISTENCIA" dataDxfId="25" totalsRowDxfId="26"/>
    <tableColumn id="10" xr3:uid="{5E6598A8-C44D-49B4-A1D8-D6DFA3F6BA79}" name="NOMBRE DE ASISTENTE" dataDxfId="23" totalsRowDxfId="24"/>
    <tableColumn id="11" xr3:uid="{D416DA1F-ACE1-40FB-A45F-70C1215EF1DF}" name="IDENTIFICACION DE LA PERSONA QUE ASISTE (CC óCE)" dataDxfId="21" totalsRowDxfId="22"/>
    <tableColumn id="12" xr3:uid="{787783DA-9C73-4E7D-B9E8-FEC9A8767483}" name="NOMBRE O RAZÓN SOCIAL O PROFESIONAL INDEPENDIENTE" dataDxfId="19" totalsRowDxfId="20"/>
    <tableColumn id="13" xr3:uid="{F0D0C4CC-1695-4B22-A03E-2C0ADF6385A5}" name="NÚMERO DE IDENTIFICACIÓN (NIT, CC ó CE)" dataDxfId="17" totalsRowDxfId="18"/>
    <tableColumn id="14" xr3:uid="{3B8326DD-F78B-4558-93AA-054ABDF87044}" name="TIPO DE PARTICIPANTE" totalsRowFunction="count" dataDxfId="15" totalsRowDxfId="16"/>
    <tableColumn id="15" xr3:uid="{70BC69CB-2DCD-4CF4-ACA2-B7DE81BF3549}" name="NÚMERO DE ASISTENTES POR INSTITUCIÓN" totalsRowFunction="custom" dataDxfId="13" totalsRowDxfId="14">
      <totalsRowFormula>SUBTOTAL(109,O2:O62)</totalsRowFormula>
    </tableColumn>
    <tableColumn id="16" xr3:uid="{A297247E-6F2B-40F0-BDED-E42D1C7D6BB7}" name="CORREO ELECTRÓNICO DEL PRESTADOR" dataDxfId="11" totalsRowDxfId="12"/>
    <tableColumn id="17" xr3:uid="{7B15291E-C9AB-486E-8F12-198639D68F12}" name="TELÉFONO DEL PRESTADOR" dataDxfId="9" totalsRowDxfId="10"/>
    <tableColumn id="18" xr3:uid="{A8FCFD8F-55BD-4C19-83B0-460D943CF40D}" name="TEMA DE ASISTENCIA" dataDxfId="7" totalsRowDxfId="8"/>
    <tableColumn id="19" xr3:uid="{2A8D260A-7A01-4B7D-85C9-F32147002AC0}" name="NUMERO TELEFONICO" dataDxfId="5" totalsRowDxfId="6"/>
    <tableColumn id="20" xr3:uid="{C7D73740-599D-4CC3-8D16-3792E263C550}" name="OBSERVACIONES" dataDxfId="3" totalsRowDxfId="4"/>
    <tableColumn id="21" xr3:uid="{089A88DC-0277-4FC4-8635-1C9AB8D11183}" name="NOMBRE FACILITADORES ACOMPAÑANTES" dataDxfId="1" totalsRowDxfId="2"/>
    <tableColumn id="22" xr3:uid="{F33B02D4-669B-4476-8E56-E7B7768EA284}" name="seg base adier" dataDxfId="0">
      <calculatedColumnFormula>_xlfn.XLOOKUP(Table13[[#This Row],[NÚMERO DE IDENTIFICACIÓN (NIT, CC ó CE)]],[1]BASE2026!$F:$F,[1]BASE2026!$G:$G,"XX")</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A4B31-5D62-4B23-92A4-AF3D56C85C01}">
  <sheetPr>
    <tabColor rgb="FFFFFF00"/>
  </sheetPr>
  <dimension ref="A1:X1048425"/>
  <sheetViews>
    <sheetView tabSelected="1" topLeftCell="F1" workbookViewId="0">
      <pane ySplit="1" topLeftCell="A2" activePane="bottomLeft" state="frozen"/>
      <selection pane="bottomLeft" activeCell="U80" sqref="U80"/>
    </sheetView>
  </sheetViews>
  <sheetFormatPr defaultColWidth="9.140625" defaultRowHeight="15"/>
  <cols>
    <col min="1" max="1" width="5" customWidth="1"/>
    <col min="2" max="2" width="17" style="2" customWidth="1"/>
    <col min="3" max="3" width="16" style="2" customWidth="1"/>
    <col min="4" max="4" width="13.42578125" style="1" customWidth="1"/>
    <col min="5" max="5" width="13.85546875" customWidth="1"/>
    <col min="6" max="6" width="1.5703125" customWidth="1"/>
    <col min="7" max="7" width="12.28515625" customWidth="1"/>
    <col min="8" max="8" width="12" customWidth="1"/>
    <col min="9" max="9" width="20" hidden="1" customWidth="1"/>
    <col min="10" max="10" width="15.28515625" hidden="1" customWidth="1"/>
    <col min="11" max="11" width="12.85546875" customWidth="1"/>
    <col min="12" max="12" width="13" style="1" customWidth="1"/>
    <col min="13" max="13" width="11.42578125" customWidth="1"/>
    <col min="14" max="14" width="6.7109375" customWidth="1"/>
    <col min="15" max="15" width="13.5703125" customWidth="1"/>
    <col min="16" max="16" width="2.42578125" customWidth="1"/>
    <col min="17" max="17" width="2.140625" customWidth="1"/>
    <col min="18" max="18" width="24.85546875" customWidth="1"/>
    <col min="19" max="19" width="2.140625" customWidth="1"/>
    <col min="20" max="20" width="13.28515625" customWidth="1"/>
    <col min="21" max="21" width="13" customWidth="1"/>
    <col min="22" max="22" width="32" customWidth="1"/>
  </cols>
  <sheetData>
    <row r="1" spans="1:24" s="3" customFormat="1" ht="36.6" customHeight="1">
      <c r="A1" s="3" t="s">
        <v>0</v>
      </c>
      <c r="B1" s="3" t="s">
        <v>1</v>
      </c>
      <c r="C1" s="3" t="s">
        <v>2</v>
      </c>
      <c r="D1" s="4" t="s">
        <v>3</v>
      </c>
      <c r="E1" s="3" t="s">
        <v>4</v>
      </c>
      <c r="F1" s="3" t="s">
        <v>5</v>
      </c>
      <c r="G1" s="6" t="s">
        <v>6</v>
      </c>
      <c r="H1" s="3" t="s">
        <v>7</v>
      </c>
      <c r="I1" s="3" t="s">
        <v>8</v>
      </c>
      <c r="J1" s="3" t="s">
        <v>9</v>
      </c>
      <c r="K1" s="3" t="s">
        <v>10</v>
      </c>
      <c r="L1" s="4" t="s">
        <v>11</v>
      </c>
      <c r="M1" s="3" t="s">
        <v>12</v>
      </c>
      <c r="N1" s="3" t="s">
        <v>13</v>
      </c>
      <c r="O1" s="3" t="s">
        <v>14</v>
      </c>
      <c r="P1" s="3" t="s">
        <v>15</v>
      </c>
      <c r="Q1" s="3" t="s">
        <v>16</v>
      </c>
      <c r="R1" s="3" t="s">
        <v>17</v>
      </c>
      <c r="S1" s="3" t="s">
        <v>18</v>
      </c>
      <c r="T1" s="3" t="s">
        <v>19</v>
      </c>
      <c r="U1" s="3" t="s">
        <v>20</v>
      </c>
      <c r="V1" s="5" t="s">
        <v>21</v>
      </c>
      <c r="X1" t="s">
        <v>22</v>
      </c>
    </row>
    <row r="2" spans="1:24">
      <c r="A2" s="17">
        <v>506</v>
      </c>
      <c r="B2" s="29">
        <v>46107.997118055559</v>
      </c>
      <c r="C2" s="18" t="s">
        <v>23</v>
      </c>
      <c r="D2" s="18" t="s">
        <v>24</v>
      </c>
      <c r="E2" s="18" t="s">
        <v>25</v>
      </c>
      <c r="F2" s="21"/>
      <c r="G2" s="18" t="s">
        <v>26</v>
      </c>
      <c r="H2" s="22">
        <v>46084</v>
      </c>
      <c r="I2" s="18" t="s">
        <v>27</v>
      </c>
      <c r="J2" s="18" t="s">
        <v>28</v>
      </c>
      <c r="K2" s="18">
        <v>35420193</v>
      </c>
      <c r="L2" s="23" t="s">
        <v>29</v>
      </c>
      <c r="M2" s="18">
        <v>900959051</v>
      </c>
      <c r="N2" s="18" t="s">
        <v>30</v>
      </c>
      <c r="O2" s="18">
        <v>9</v>
      </c>
      <c r="P2" s="18" t="s">
        <v>31</v>
      </c>
      <c r="Q2" s="18">
        <v>3132628231</v>
      </c>
      <c r="R2" s="18" t="s">
        <v>32</v>
      </c>
      <c r="S2" s="18">
        <v>3132628231</v>
      </c>
      <c r="T2" s="18" t="s">
        <v>33</v>
      </c>
      <c r="U2" s="19" t="s">
        <v>34</v>
      </c>
      <c r="V2" s="16" t="s">
        <v>35</v>
      </c>
    </row>
    <row r="3" spans="1:24" hidden="1">
      <c r="A3" s="24">
        <v>507</v>
      </c>
      <c r="B3" s="27">
        <v>46108.397534722222</v>
      </c>
      <c r="C3" s="27">
        <v>46108.406342592592</v>
      </c>
      <c r="D3" s="25" t="s">
        <v>36</v>
      </c>
      <c r="E3" s="25" t="s">
        <v>37</v>
      </c>
      <c r="F3" s="20"/>
      <c r="G3" s="25" t="s">
        <v>26</v>
      </c>
      <c r="H3" s="28">
        <v>46108</v>
      </c>
      <c r="I3" s="25" t="s">
        <v>27</v>
      </c>
      <c r="J3" s="25" t="s">
        <v>38</v>
      </c>
      <c r="K3" s="25">
        <v>1019039239</v>
      </c>
      <c r="L3" s="23" t="s">
        <v>39</v>
      </c>
      <c r="M3" s="25">
        <v>79785284</v>
      </c>
      <c r="N3" s="25" t="s">
        <v>40</v>
      </c>
      <c r="O3" s="25">
        <v>1</v>
      </c>
      <c r="P3" s="25"/>
      <c r="Q3" s="25"/>
      <c r="R3" s="25" t="s">
        <v>41</v>
      </c>
      <c r="S3" s="25">
        <v>3016529814</v>
      </c>
      <c r="T3" s="25" t="s">
        <v>42</v>
      </c>
      <c r="U3" s="26" t="s">
        <v>43</v>
      </c>
      <c r="V3" s="16" t="s">
        <v>35</v>
      </c>
    </row>
    <row r="4" spans="1:24" hidden="1">
      <c r="A4" s="17">
        <v>508</v>
      </c>
      <c r="B4" s="29">
        <v>46108.506932870368</v>
      </c>
      <c r="C4" s="29">
        <v>46108.511759259258</v>
      </c>
      <c r="D4" s="18" t="s">
        <v>36</v>
      </c>
      <c r="E4" s="18" t="s">
        <v>37</v>
      </c>
      <c r="F4" s="21"/>
      <c r="G4" s="18" t="s">
        <v>26</v>
      </c>
      <c r="H4" s="22">
        <v>46108</v>
      </c>
      <c r="I4" s="18" t="s">
        <v>27</v>
      </c>
      <c r="J4" s="18" t="s">
        <v>44</v>
      </c>
      <c r="K4" s="18">
        <v>1026255306</v>
      </c>
      <c r="L4" s="23" t="s">
        <v>45</v>
      </c>
      <c r="M4" s="18">
        <v>1015403328</v>
      </c>
      <c r="N4" s="18" t="s">
        <v>40</v>
      </c>
      <c r="O4" s="18">
        <v>1</v>
      </c>
      <c r="P4" s="18"/>
      <c r="Q4" s="18"/>
      <c r="R4" s="18" t="s">
        <v>46</v>
      </c>
      <c r="S4" s="18">
        <v>3102964281</v>
      </c>
      <c r="T4" s="18" t="s">
        <v>42</v>
      </c>
      <c r="U4" s="19" t="s">
        <v>47</v>
      </c>
      <c r="V4" s="16" t="s">
        <v>35</v>
      </c>
    </row>
    <row r="5" spans="1:24" hidden="1">
      <c r="A5" s="24">
        <v>509</v>
      </c>
      <c r="B5" s="27">
        <v>46108.511793981481</v>
      </c>
      <c r="C5" s="27">
        <v>46108.513101851851</v>
      </c>
      <c r="D5" s="25" t="s">
        <v>36</v>
      </c>
      <c r="E5" s="25" t="s">
        <v>37</v>
      </c>
      <c r="F5" s="20"/>
      <c r="G5" s="25" t="s">
        <v>26</v>
      </c>
      <c r="H5" s="28">
        <v>46108</v>
      </c>
      <c r="I5" s="25" t="s">
        <v>27</v>
      </c>
      <c r="J5" s="25" t="s">
        <v>44</v>
      </c>
      <c r="K5" s="25">
        <v>1026255306</v>
      </c>
      <c r="L5" s="23" t="s">
        <v>48</v>
      </c>
      <c r="M5" s="25">
        <v>80410330</v>
      </c>
      <c r="N5" s="25" t="s">
        <v>40</v>
      </c>
      <c r="O5" s="25">
        <v>1</v>
      </c>
      <c r="P5" s="25"/>
      <c r="Q5" s="25"/>
      <c r="R5" s="25" t="s">
        <v>49</v>
      </c>
      <c r="S5" s="25">
        <v>3102964281</v>
      </c>
      <c r="T5" s="25" t="s">
        <v>42</v>
      </c>
      <c r="U5" s="26" t="s">
        <v>47</v>
      </c>
      <c r="V5" s="16" t="s">
        <v>35</v>
      </c>
    </row>
    <row r="6" spans="1:24" hidden="1">
      <c r="A6" s="17">
        <v>510</v>
      </c>
      <c r="B6" s="27">
        <v>46108.397534722222</v>
      </c>
      <c r="C6" s="27">
        <v>46108.406342592592</v>
      </c>
      <c r="D6" s="18" t="s">
        <v>36</v>
      </c>
      <c r="E6" s="18" t="s">
        <v>37</v>
      </c>
      <c r="F6" s="21"/>
      <c r="G6" s="18" t="s">
        <v>26</v>
      </c>
      <c r="H6" s="22">
        <v>46108</v>
      </c>
      <c r="I6" s="18" t="s">
        <v>27</v>
      </c>
      <c r="J6" s="18" t="s">
        <v>50</v>
      </c>
      <c r="K6" s="18">
        <v>51984638</v>
      </c>
      <c r="L6" s="23" t="s">
        <v>50</v>
      </c>
      <c r="M6" s="18">
        <v>51984638</v>
      </c>
      <c r="N6" s="18" t="s">
        <v>40</v>
      </c>
      <c r="O6" s="18">
        <v>1</v>
      </c>
      <c r="P6" s="18"/>
      <c r="Q6" s="18"/>
      <c r="R6" s="18" t="s">
        <v>51</v>
      </c>
      <c r="S6" s="18">
        <v>3214515132</v>
      </c>
      <c r="T6" s="18" t="s">
        <v>42</v>
      </c>
      <c r="U6" s="19" t="s">
        <v>52</v>
      </c>
      <c r="V6" s="16" t="s">
        <v>35</v>
      </c>
    </row>
    <row r="7" spans="1:24" hidden="1">
      <c r="A7" s="24">
        <v>511</v>
      </c>
      <c r="B7" s="27">
        <v>46108.397534722222</v>
      </c>
      <c r="C7" s="27">
        <v>46108.406342592592</v>
      </c>
      <c r="D7" s="25" t="s">
        <v>36</v>
      </c>
      <c r="E7" s="25" t="s">
        <v>37</v>
      </c>
      <c r="F7" s="20"/>
      <c r="G7" s="25" t="s">
        <v>26</v>
      </c>
      <c r="H7" s="28">
        <v>46108</v>
      </c>
      <c r="I7" s="25" t="s">
        <v>27</v>
      </c>
      <c r="J7" s="25" t="s">
        <v>53</v>
      </c>
      <c r="K7" s="25">
        <v>79144869</v>
      </c>
      <c r="L7" s="23" t="s">
        <v>53</v>
      </c>
      <c r="M7" s="25">
        <v>79144869</v>
      </c>
      <c r="N7" s="25" t="s">
        <v>40</v>
      </c>
      <c r="O7" s="25">
        <v>1</v>
      </c>
      <c r="P7" s="25"/>
      <c r="Q7" s="25"/>
      <c r="R7" s="25" t="s">
        <v>49</v>
      </c>
      <c r="S7" s="25">
        <v>3026239566</v>
      </c>
      <c r="T7" s="25" t="s">
        <v>42</v>
      </c>
      <c r="U7" s="26" t="s">
        <v>47</v>
      </c>
      <c r="V7" s="16" t="s">
        <v>35</v>
      </c>
    </row>
    <row r="8" spans="1:24" hidden="1">
      <c r="A8" s="24">
        <v>513</v>
      </c>
      <c r="B8" s="27">
        <v>46108.397534722222</v>
      </c>
      <c r="C8" s="27">
        <v>46108.406342592592</v>
      </c>
      <c r="D8" s="25" t="s">
        <v>54</v>
      </c>
      <c r="E8" s="25" t="s">
        <v>55</v>
      </c>
      <c r="F8" s="20"/>
      <c r="G8" s="25" t="s">
        <v>26</v>
      </c>
      <c r="H8" s="28">
        <v>46108</v>
      </c>
      <c r="I8" s="25" t="s">
        <v>27</v>
      </c>
      <c r="J8" s="25" t="s">
        <v>56</v>
      </c>
      <c r="K8" s="25">
        <v>79514059</v>
      </c>
      <c r="L8" s="23" t="s">
        <v>57</v>
      </c>
      <c r="M8" s="25">
        <v>79349007</v>
      </c>
      <c r="N8" s="25" t="s">
        <v>40</v>
      </c>
      <c r="O8" s="25">
        <v>1</v>
      </c>
      <c r="P8" s="25"/>
      <c r="Q8" s="25"/>
      <c r="R8" s="25" t="s">
        <v>49</v>
      </c>
      <c r="S8" s="25">
        <v>3107746331</v>
      </c>
      <c r="T8" s="25" t="s">
        <v>58</v>
      </c>
      <c r="U8" s="26" t="s">
        <v>59</v>
      </c>
      <c r="V8" s="16" t="s">
        <v>35</v>
      </c>
    </row>
    <row r="9" spans="1:24">
      <c r="A9" s="17">
        <v>514</v>
      </c>
      <c r="B9" s="27">
        <v>46108.397534722222</v>
      </c>
      <c r="C9" s="27">
        <v>46108.406342592592</v>
      </c>
      <c r="D9" s="18" t="s">
        <v>24</v>
      </c>
      <c r="E9" s="18" t="s">
        <v>25</v>
      </c>
      <c r="F9" s="21"/>
      <c r="G9" s="18" t="s">
        <v>26</v>
      </c>
      <c r="H9" s="22">
        <v>46084</v>
      </c>
      <c r="I9" s="18" t="s">
        <v>27</v>
      </c>
      <c r="J9" s="18" t="s">
        <v>60</v>
      </c>
      <c r="K9" s="18">
        <v>0</v>
      </c>
      <c r="L9" s="23" t="s">
        <v>61</v>
      </c>
      <c r="M9" s="18">
        <v>900958564</v>
      </c>
      <c r="N9" s="18" t="s">
        <v>30</v>
      </c>
      <c r="O9" s="18">
        <v>5</v>
      </c>
      <c r="P9" s="18" t="s">
        <v>62</v>
      </c>
      <c r="Q9" s="18">
        <v>3185750640</v>
      </c>
      <c r="R9" s="18" t="s">
        <v>32</v>
      </c>
      <c r="S9" s="18">
        <v>3185750640</v>
      </c>
      <c r="T9" s="18" t="s">
        <v>63</v>
      </c>
      <c r="U9" s="19" t="s">
        <v>34</v>
      </c>
      <c r="V9" s="16" t="s">
        <v>35</v>
      </c>
    </row>
    <row r="10" spans="1:24">
      <c r="A10" s="24">
        <v>515</v>
      </c>
      <c r="B10" s="27">
        <v>46108.397534722222</v>
      </c>
      <c r="C10" s="27">
        <v>46108.406342592592</v>
      </c>
      <c r="D10" s="25" t="s">
        <v>24</v>
      </c>
      <c r="E10" s="25" t="s">
        <v>25</v>
      </c>
      <c r="F10" s="20"/>
      <c r="G10" s="25" t="s">
        <v>26</v>
      </c>
      <c r="H10" s="28">
        <v>46108</v>
      </c>
      <c r="I10" s="25" t="s">
        <v>27</v>
      </c>
      <c r="J10" s="25" t="s">
        <v>60</v>
      </c>
      <c r="K10" s="25">
        <v>0</v>
      </c>
      <c r="L10" s="23" t="s">
        <v>64</v>
      </c>
      <c r="M10" s="25">
        <v>900958564</v>
      </c>
      <c r="N10" s="25" t="s">
        <v>30</v>
      </c>
      <c r="O10" s="25">
        <v>5</v>
      </c>
      <c r="P10" s="25" t="s">
        <v>65</v>
      </c>
      <c r="Q10" s="25">
        <v>3185750640</v>
      </c>
      <c r="R10" s="23" t="s">
        <v>32</v>
      </c>
      <c r="S10" s="25">
        <v>3185750640</v>
      </c>
      <c r="T10" s="25" t="s">
        <v>33</v>
      </c>
      <c r="U10" s="26" t="s">
        <v>34</v>
      </c>
      <c r="V10" s="16" t="s">
        <v>35</v>
      </c>
    </row>
    <row r="11" spans="1:24" hidden="1">
      <c r="A11" s="17">
        <v>516</v>
      </c>
      <c r="B11" s="27">
        <v>46108.397534722222</v>
      </c>
      <c r="C11" s="27">
        <v>46108.406342592592</v>
      </c>
      <c r="D11" s="18" t="s">
        <v>54</v>
      </c>
      <c r="E11" s="18" t="s">
        <v>55</v>
      </c>
      <c r="F11" s="21"/>
      <c r="G11" s="18" t="s">
        <v>26</v>
      </c>
      <c r="H11" s="28">
        <v>46108</v>
      </c>
      <c r="I11" s="18" t="s">
        <v>27</v>
      </c>
      <c r="J11" s="18" t="s">
        <v>66</v>
      </c>
      <c r="K11" s="18">
        <v>79514059</v>
      </c>
      <c r="L11" s="23" t="s">
        <v>67</v>
      </c>
      <c r="M11" s="18">
        <v>72125884</v>
      </c>
      <c r="N11" s="18" t="s">
        <v>40</v>
      </c>
      <c r="O11" s="18">
        <v>1</v>
      </c>
      <c r="P11" s="18"/>
      <c r="Q11" s="18"/>
      <c r="R11" s="18" t="s">
        <v>68</v>
      </c>
      <c r="S11" s="18">
        <v>3006983583</v>
      </c>
      <c r="T11" s="18" t="s">
        <v>58</v>
      </c>
      <c r="U11" s="19" t="s">
        <v>69</v>
      </c>
      <c r="V11" s="16" t="s">
        <v>35</v>
      </c>
    </row>
    <row r="12" spans="1:24" hidden="1">
      <c r="A12" s="24">
        <v>517</v>
      </c>
      <c r="B12" s="27">
        <v>46108.397534722222</v>
      </c>
      <c r="C12" s="27">
        <v>46108.406342592592</v>
      </c>
      <c r="D12" s="25" t="s">
        <v>54</v>
      </c>
      <c r="E12" s="25" t="s">
        <v>55</v>
      </c>
      <c r="F12" s="20"/>
      <c r="G12" s="25" t="s">
        <v>26</v>
      </c>
      <c r="H12" s="28">
        <v>46108</v>
      </c>
      <c r="I12" s="25" t="s">
        <v>27</v>
      </c>
      <c r="J12" s="25" t="s">
        <v>66</v>
      </c>
      <c r="K12" s="25">
        <v>79514059</v>
      </c>
      <c r="L12" s="23" t="s">
        <v>70</v>
      </c>
      <c r="M12" s="25">
        <v>74379059</v>
      </c>
      <c r="N12" s="25" t="s">
        <v>40</v>
      </c>
      <c r="O12" s="25">
        <v>1</v>
      </c>
      <c r="P12" s="25"/>
      <c r="Q12" s="25"/>
      <c r="R12" s="25" t="s">
        <v>71</v>
      </c>
      <c r="S12" s="25">
        <v>3006983583</v>
      </c>
      <c r="T12" s="25" t="s">
        <v>58</v>
      </c>
      <c r="U12" s="26" t="s">
        <v>72</v>
      </c>
      <c r="V12" s="16" t="s">
        <v>35</v>
      </c>
    </row>
    <row r="13" spans="1:24" hidden="1">
      <c r="A13" s="17">
        <v>518</v>
      </c>
      <c r="B13" s="29">
        <v>46111.442986111113</v>
      </c>
      <c r="C13" s="29">
        <v>46111.457118055558</v>
      </c>
      <c r="D13" s="18" t="s">
        <v>73</v>
      </c>
      <c r="E13" s="18" t="s">
        <v>74</v>
      </c>
      <c r="F13" s="18"/>
      <c r="G13" s="18" t="s">
        <v>26</v>
      </c>
      <c r="H13" s="22">
        <v>46056</v>
      </c>
      <c r="I13" s="18" t="s">
        <v>27</v>
      </c>
      <c r="J13" s="18" t="s">
        <v>75</v>
      </c>
      <c r="K13" s="18">
        <v>80809320</v>
      </c>
      <c r="L13" s="23" t="s">
        <v>76</v>
      </c>
      <c r="M13" s="18">
        <v>830103525</v>
      </c>
      <c r="N13" s="18" t="s">
        <v>30</v>
      </c>
      <c r="O13" s="18">
        <v>11</v>
      </c>
      <c r="P13" s="18" t="s">
        <v>77</v>
      </c>
      <c r="Q13" s="18">
        <v>3178958927</v>
      </c>
      <c r="R13" s="18" t="s">
        <v>78</v>
      </c>
      <c r="S13" s="18">
        <v>3178958927</v>
      </c>
      <c r="T13" s="18" t="s">
        <v>79</v>
      </c>
      <c r="U13" s="19" t="s">
        <v>80</v>
      </c>
      <c r="V13" s="16" t="s">
        <v>35</v>
      </c>
    </row>
    <row r="14" spans="1:24" hidden="1">
      <c r="A14" s="24">
        <v>519</v>
      </c>
      <c r="B14" s="27">
        <v>46111.510497685187</v>
      </c>
      <c r="C14" s="27">
        <v>46111.514525462961</v>
      </c>
      <c r="D14" s="25" t="s">
        <v>81</v>
      </c>
      <c r="E14" s="25" t="s">
        <v>82</v>
      </c>
      <c r="F14" s="20"/>
      <c r="G14" s="25" t="s">
        <v>26</v>
      </c>
      <c r="H14" s="28">
        <v>46111</v>
      </c>
      <c r="I14" s="25" t="s">
        <v>27</v>
      </c>
      <c r="J14" s="25" t="s">
        <v>83</v>
      </c>
      <c r="K14" s="25">
        <v>1082879152</v>
      </c>
      <c r="L14" s="23" t="s">
        <v>84</v>
      </c>
      <c r="M14" s="25">
        <v>830010671</v>
      </c>
      <c r="N14" s="25" t="s">
        <v>30</v>
      </c>
      <c r="O14" s="25">
        <v>13</v>
      </c>
      <c r="P14" s="25" t="s">
        <v>85</v>
      </c>
      <c r="Q14" s="25">
        <v>3208558417</v>
      </c>
      <c r="R14" s="25" t="s">
        <v>86</v>
      </c>
      <c r="S14" s="25">
        <v>3208558417</v>
      </c>
      <c r="T14" s="25" t="s">
        <v>87</v>
      </c>
      <c r="U14" s="26" t="s">
        <v>88</v>
      </c>
      <c r="V14" s="16" t="s">
        <v>35</v>
      </c>
    </row>
    <row r="15" spans="1:24" hidden="1">
      <c r="A15" s="17">
        <v>520</v>
      </c>
      <c r="B15" s="29">
        <v>46112.477986111109</v>
      </c>
      <c r="C15" s="29">
        <v>46112.482777777775</v>
      </c>
      <c r="D15" s="18" t="s">
        <v>89</v>
      </c>
      <c r="E15" s="18" t="s">
        <v>90</v>
      </c>
      <c r="F15" s="21"/>
      <c r="G15" s="18" t="s">
        <v>26</v>
      </c>
      <c r="H15" s="22">
        <v>46112</v>
      </c>
      <c r="I15" s="18" t="s">
        <v>27</v>
      </c>
      <c r="J15" s="18" t="s">
        <v>91</v>
      </c>
      <c r="K15" s="18">
        <v>901911789</v>
      </c>
      <c r="L15" s="23" t="s">
        <v>92</v>
      </c>
      <c r="M15" s="18">
        <v>901911789</v>
      </c>
      <c r="N15" s="18" t="s">
        <v>30</v>
      </c>
      <c r="O15" s="18">
        <v>3</v>
      </c>
      <c r="P15" s="18" t="s">
        <v>93</v>
      </c>
      <c r="Q15" s="18">
        <v>3142227252</v>
      </c>
      <c r="R15" s="18" t="s">
        <v>94</v>
      </c>
      <c r="S15" s="18">
        <v>3142227252</v>
      </c>
      <c r="T15" s="18" t="s">
        <v>95</v>
      </c>
      <c r="U15" s="19" t="s">
        <v>96</v>
      </c>
      <c r="V15" s="16" t="s">
        <v>35</v>
      </c>
    </row>
    <row r="16" spans="1:24" hidden="1">
      <c r="A16" s="24">
        <v>521</v>
      </c>
      <c r="B16" s="27">
        <v>46118.527592592596</v>
      </c>
      <c r="C16" s="27">
        <v>46118.529791666668</v>
      </c>
      <c r="D16" s="25" t="s">
        <v>97</v>
      </c>
      <c r="E16" s="25" t="s">
        <v>98</v>
      </c>
      <c r="F16" s="20"/>
      <c r="G16" s="25" t="s">
        <v>26</v>
      </c>
      <c r="H16" s="28">
        <v>46118</v>
      </c>
      <c r="I16" s="25" t="s">
        <v>27</v>
      </c>
      <c r="J16" s="25" t="s">
        <v>99</v>
      </c>
      <c r="K16" s="25">
        <v>1014265332</v>
      </c>
      <c r="L16" s="25" t="s">
        <v>100</v>
      </c>
      <c r="M16" s="25">
        <v>1085269834</v>
      </c>
      <c r="N16" s="25" t="s">
        <v>40</v>
      </c>
      <c r="O16" s="25">
        <v>1</v>
      </c>
      <c r="P16" s="25"/>
      <c r="Q16" s="25"/>
      <c r="R16" s="25" t="s">
        <v>101</v>
      </c>
      <c r="S16" s="25">
        <v>3016600886</v>
      </c>
      <c r="T16" s="25" t="s">
        <v>102</v>
      </c>
      <c r="U16" s="26" t="s">
        <v>103</v>
      </c>
      <c r="V16" s="16" t="s">
        <v>35</v>
      </c>
    </row>
    <row r="17" spans="1:22" hidden="1">
      <c r="A17" s="17">
        <v>522</v>
      </c>
      <c r="B17" s="29">
        <v>46118.529814814814</v>
      </c>
      <c r="C17" s="29">
        <v>46118.531192129631</v>
      </c>
      <c r="D17" s="18" t="s">
        <v>97</v>
      </c>
      <c r="E17" s="18" t="s">
        <v>98</v>
      </c>
      <c r="F17" s="21"/>
      <c r="G17" s="18" t="s">
        <v>26</v>
      </c>
      <c r="H17" s="28">
        <v>46118</v>
      </c>
      <c r="I17" s="18" t="s">
        <v>27</v>
      </c>
      <c r="J17" s="18" t="s">
        <v>104</v>
      </c>
      <c r="K17" s="18">
        <v>1015997263</v>
      </c>
      <c r="L17" s="18" t="s">
        <v>104</v>
      </c>
      <c r="M17" s="18">
        <v>1015997263</v>
      </c>
      <c r="N17" s="18" t="s">
        <v>40</v>
      </c>
      <c r="O17" s="18">
        <v>1</v>
      </c>
      <c r="P17" s="18"/>
      <c r="Q17" s="18"/>
      <c r="R17" s="18" t="s">
        <v>49</v>
      </c>
      <c r="S17" s="18">
        <v>3105617891</v>
      </c>
      <c r="T17" s="18" t="s">
        <v>102</v>
      </c>
      <c r="U17" s="19" t="s">
        <v>105</v>
      </c>
      <c r="V17" s="16" t="s">
        <v>35</v>
      </c>
    </row>
    <row r="18" spans="1:22" hidden="1">
      <c r="A18" s="24">
        <v>523</v>
      </c>
      <c r="B18" s="27">
        <v>46118.5312037037</v>
      </c>
      <c r="C18" s="27">
        <v>46118.533043981479</v>
      </c>
      <c r="D18" s="25" t="s">
        <v>97</v>
      </c>
      <c r="E18" s="25" t="s">
        <v>98</v>
      </c>
      <c r="F18" s="20"/>
      <c r="G18" s="25" t="s">
        <v>26</v>
      </c>
      <c r="H18" s="28">
        <v>46118</v>
      </c>
      <c r="I18" s="25" t="s">
        <v>27</v>
      </c>
      <c r="J18" s="25" t="s">
        <v>106</v>
      </c>
      <c r="K18" s="25">
        <v>1014265332</v>
      </c>
      <c r="L18" s="25" t="s">
        <v>107</v>
      </c>
      <c r="M18" s="25">
        <v>79724166</v>
      </c>
      <c r="N18" s="25" t="s">
        <v>40</v>
      </c>
      <c r="O18" s="25">
        <v>1</v>
      </c>
      <c r="P18" s="25"/>
      <c r="Q18" s="25"/>
      <c r="R18" s="25" t="s">
        <v>108</v>
      </c>
      <c r="S18" s="25">
        <v>3124175715</v>
      </c>
      <c r="T18" s="25" t="s">
        <v>109</v>
      </c>
      <c r="U18" s="26" t="s">
        <v>105</v>
      </c>
      <c r="V18" s="16" t="s">
        <v>35</v>
      </c>
    </row>
    <row r="19" spans="1:22" hidden="1">
      <c r="A19" s="17">
        <v>524</v>
      </c>
      <c r="B19" s="29">
        <v>46125.38548611111</v>
      </c>
      <c r="C19" s="29">
        <v>46125.385659722226</v>
      </c>
      <c r="D19" s="18" t="s">
        <v>97</v>
      </c>
      <c r="E19" s="18" t="s">
        <v>98</v>
      </c>
      <c r="F19" s="21"/>
      <c r="G19" s="18" t="s">
        <v>26</v>
      </c>
      <c r="H19" s="22">
        <v>46097</v>
      </c>
      <c r="I19" s="18" t="s">
        <v>27</v>
      </c>
      <c r="J19" s="18" t="s">
        <v>110</v>
      </c>
      <c r="K19" s="18">
        <v>79943493</v>
      </c>
      <c r="L19" s="18" t="s">
        <v>110</v>
      </c>
      <c r="M19" s="18">
        <v>79943493</v>
      </c>
      <c r="N19" s="18" t="s">
        <v>40</v>
      </c>
      <c r="O19" s="18">
        <v>1</v>
      </c>
      <c r="P19" s="18"/>
      <c r="Q19" s="18"/>
      <c r="R19" s="18" t="s">
        <v>111</v>
      </c>
      <c r="S19" s="18">
        <v>3108627555</v>
      </c>
      <c r="T19" s="18" t="s">
        <v>112</v>
      </c>
      <c r="U19" s="19" t="s">
        <v>113</v>
      </c>
      <c r="V19" s="16" t="s">
        <v>114</v>
      </c>
    </row>
    <row r="20" spans="1:22">
      <c r="A20" s="24">
        <v>525</v>
      </c>
      <c r="B20" s="29">
        <v>46125.38548611111</v>
      </c>
      <c r="C20" s="29">
        <v>46125.385659722226</v>
      </c>
      <c r="D20" s="25" t="s">
        <v>97</v>
      </c>
      <c r="E20" s="25" t="s">
        <v>98</v>
      </c>
      <c r="F20" s="20"/>
      <c r="G20" s="25" t="s">
        <v>26</v>
      </c>
      <c r="H20" s="28">
        <v>46120</v>
      </c>
      <c r="I20" s="25" t="s">
        <v>27</v>
      </c>
      <c r="J20" s="25" t="s">
        <v>115</v>
      </c>
      <c r="K20" s="25">
        <v>10262544</v>
      </c>
      <c r="L20" s="25" t="s">
        <v>115</v>
      </c>
      <c r="M20" s="25">
        <v>10262544</v>
      </c>
      <c r="N20" s="25" t="s">
        <v>40</v>
      </c>
      <c r="O20" s="25">
        <v>1</v>
      </c>
      <c r="P20" s="25"/>
      <c r="Q20" s="25"/>
      <c r="R20" s="25" t="s">
        <v>116</v>
      </c>
      <c r="S20" s="25">
        <v>3011979295</v>
      </c>
      <c r="T20" s="25" t="s">
        <v>117</v>
      </c>
      <c r="U20" s="26" t="s">
        <v>118</v>
      </c>
      <c r="V20" s="16" t="s">
        <v>35</v>
      </c>
    </row>
    <row r="21" spans="1:22" hidden="1">
      <c r="A21" s="17">
        <v>526</v>
      </c>
      <c r="B21" s="29">
        <v>46125.38548611111</v>
      </c>
      <c r="C21" s="29">
        <v>46125.385659722226</v>
      </c>
      <c r="D21" s="18" t="s">
        <v>97</v>
      </c>
      <c r="E21" s="18" t="s">
        <v>98</v>
      </c>
      <c r="F21" s="21"/>
      <c r="G21" s="18" t="s">
        <v>26</v>
      </c>
      <c r="H21" s="22">
        <v>46122</v>
      </c>
      <c r="I21" s="18" t="s">
        <v>27</v>
      </c>
      <c r="J21" s="18" t="s">
        <v>119</v>
      </c>
      <c r="K21" s="18">
        <v>0</v>
      </c>
      <c r="L21" s="18" t="s">
        <v>120</v>
      </c>
      <c r="M21" s="18">
        <v>80034836</v>
      </c>
      <c r="N21" s="18" t="s">
        <v>40</v>
      </c>
      <c r="O21" s="18">
        <v>1</v>
      </c>
      <c r="P21" s="18"/>
      <c r="Q21" s="18"/>
      <c r="R21" s="18" t="s">
        <v>49</v>
      </c>
      <c r="S21" s="18">
        <v>3108090868</v>
      </c>
      <c r="T21" s="18" t="s">
        <v>42</v>
      </c>
      <c r="U21" s="19" t="s">
        <v>121</v>
      </c>
      <c r="V21" s="16" t="s">
        <v>35</v>
      </c>
    </row>
    <row r="22" spans="1:22" hidden="1">
      <c r="A22" s="24">
        <v>527</v>
      </c>
      <c r="B22" s="29">
        <v>46125.38548611111</v>
      </c>
      <c r="C22" s="29">
        <v>46125.385659722226</v>
      </c>
      <c r="D22" s="25" t="s">
        <v>97</v>
      </c>
      <c r="E22" s="25" t="s">
        <v>98</v>
      </c>
      <c r="F22" s="20"/>
      <c r="G22" s="25" t="s">
        <v>26</v>
      </c>
      <c r="H22" s="28">
        <v>46119</v>
      </c>
      <c r="I22" s="25" t="s">
        <v>27</v>
      </c>
      <c r="J22" s="25" t="s">
        <v>122</v>
      </c>
      <c r="K22" s="25">
        <v>10543332</v>
      </c>
      <c r="L22" s="25" t="s">
        <v>122</v>
      </c>
      <c r="M22" s="25">
        <v>10543332</v>
      </c>
      <c r="N22" s="25" t="s">
        <v>40</v>
      </c>
      <c r="O22" s="25">
        <v>1</v>
      </c>
      <c r="P22" s="25"/>
      <c r="Q22" s="25"/>
      <c r="R22" s="25" t="s">
        <v>123</v>
      </c>
      <c r="S22" s="25">
        <v>3166176769</v>
      </c>
      <c r="T22" s="25" t="s">
        <v>42</v>
      </c>
      <c r="U22" s="26" t="s">
        <v>124</v>
      </c>
      <c r="V22" s="16" t="s">
        <v>35</v>
      </c>
    </row>
    <row r="23" spans="1:22" hidden="1">
      <c r="A23" s="17">
        <v>528</v>
      </c>
      <c r="B23" s="29">
        <v>46125.38548611111</v>
      </c>
      <c r="C23" s="29">
        <v>46125.385659722226</v>
      </c>
      <c r="D23" s="18" t="s">
        <v>97</v>
      </c>
      <c r="E23" s="18" t="s">
        <v>98</v>
      </c>
      <c r="F23" s="21"/>
      <c r="G23" s="18" t="s">
        <v>26</v>
      </c>
      <c r="H23" s="28">
        <v>46119</v>
      </c>
      <c r="I23" s="18" t="s">
        <v>27</v>
      </c>
      <c r="J23" s="18" t="s">
        <v>125</v>
      </c>
      <c r="K23" s="18">
        <v>86057563</v>
      </c>
      <c r="L23" s="18" t="s">
        <v>125</v>
      </c>
      <c r="M23" s="18">
        <v>86057563</v>
      </c>
      <c r="N23" s="18" t="s">
        <v>40</v>
      </c>
      <c r="O23" s="18">
        <v>1</v>
      </c>
      <c r="P23" s="18"/>
      <c r="Q23" s="18"/>
      <c r="R23" s="18" t="s">
        <v>49</v>
      </c>
      <c r="S23" s="18">
        <v>3436600</v>
      </c>
      <c r="T23" s="18" t="s">
        <v>42</v>
      </c>
      <c r="U23" s="19" t="s">
        <v>124</v>
      </c>
      <c r="V23" s="16" t="s">
        <v>35</v>
      </c>
    </row>
    <row r="24" spans="1:22" hidden="1">
      <c r="A24" s="24">
        <v>529</v>
      </c>
      <c r="B24" s="29">
        <v>46125.38548611111</v>
      </c>
      <c r="C24" s="29">
        <v>46125.385659722226</v>
      </c>
      <c r="D24" s="25" t="s">
        <v>97</v>
      </c>
      <c r="E24" s="25" t="s">
        <v>98</v>
      </c>
      <c r="F24" s="20"/>
      <c r="G24" s="25" t="s">
        <v>26</v>
      </c>
      <c r="H24" s="28">
        <v>46119</v>
      </c>
      <c r="I24" s="25" t="s">
        <v>27</v>
      </c>
      <c r="J24" s="25" t="s">
        <v>126</v>
      </c>
      <c r="K24" s="25">
        <v>79943229</v>
      </c>
      <c r="L24" s="25" t="s">
        <v>126</v>
      </c>
      <c r="M24" s="25">
        <v>79943229</v>
      </c>
      <c r="N24" s="25" t="s">
        <v>40</v>
      </c>
      <c r="O24" s="25">
        <v>1</v>
      </c>
      <c r="P24" s="25"/>
      <c r="Q24" s="25"/>
      <c r="R24" s="25" t="s">
        <v>49</v>
      </c>
      <c r="S24" s="25">
        <v>3212419544</v>
      </c>
      <c r="T24" s="25" t="s">
        <v>42</v>
      </c>
      <c r="U24" s="26" t="s">
        <v>124</v>
      </c>
      <c r="V24" s="16" t="s">
        <v>35</v>
      </c>
    </row>
    <row r="25" spans="1:22" hidden="1">
      <c r="A25" s="17">
        <v>530</v>
      </c>
      <c r="B25" s="29">
        <v>46125.38548611111</v>
      </c>
      <c r="C25" s="29">
        <v>46125.385659722226</v>
      </c>
      <c r="D25" s="18" t="s">
        <v>97</v>
      </c>
      <c r="E25" s="18" t="s">
        <v>98</v>
      </c>
      <c r="F25" s="21"/>
      <c r="G25" s="18" t="s">
        <v>26</v>
      </c>
      <c r="H25" s="28">
        <v>46120</v>
      </c>
      <c r="I25" s="18" t="s">
        <v>27</v>
      </c>
      <c r="J25" s="18" t="s">
        <v>127</v>
      </c>
      <c r="K25" s="18">
        <v>52251337</v>
      </c>
      <c r="L25" s="18" t="s">
        <v>127</v>
      </c>
      <c r="M25" s="18">
        <v>52251337</v>
      </c>
      <c r="N25" s="18" t="s">
        <v>40</v>
      </c>
      <c r="O25" s="18">
        <v>1</v>
      </c>
      <c r="P25" s="18"/>
      <c r="Q25" s="18"/>
      <c r="R25" s="18" t="s">
        <v>49</v>
      </c>
      <c r="S25" s="18">
        <v>2450629</v>
      </c>
      <c r="T25" s="18" t="s">
        <v>42</v>
      </c>
      <c r="U25" s="19" t="s">
        <v>124</v>
      </c>
      <c r="V25" s="16" t="s">
        <v>35</v>
      </c>
    </row>
    <row r="26" spans="1:22" hidden="1">
      <c r="A26" s="24">
        <v>531</v>
      </c>
      <c r="B26" s="29">
        <v>46125.38548611111</v>
      </c>
      <c r="C26" s="29">
        <v>46125.385659722226</v>
      </c>
      <c r="D26" s="25" t="s">
        <v>97</v>
      </c>
      <c r="E26" s="25" t="s">
        <v>98</v>
      </c>
      <c r="F26" s="20"/>
      <c r="G26" s="25" t="s">
        <v>26</v>
      </c>
      <c r="H26" s="28">
        <v>46120</v>
      </c>
      <c r="I26" s="25" t="s">
        <v>27</v>
      </c>
      <c r="J26" s="25" t="s">
        <v>128</v>
      </c>
      <c r="K26" s="25">
        <v>79291559</v>
      </c>
      <c r="L26" s="25" t="s">
        <v>128</v>
      </c>
      <c r="M26" s="25">
        <v>79291559</v>
      </c>
      <c r="N26" s="25" t="s">
        <v>40</v>
      </c>
      <c r="O26" s="25">
        <v>1</v>
      </c>
      <c r="P26" s="25"/>
      <c r="Q26" s="25"/>
      <c r="R26" s="25" t="s">
        <v>49</v>
      </c>
      <c r="S26" s="25">
        <v>3235907197</v>
      </c>
      <c r="T26" s="25" t="s">
        <v>42</v>
      </c>
      <c r="U26" s="26" t="s">
        <v>124</v>
      </c>
      <c r="V26" s="16" t="s">
        <v>35</v>
      </c>
    </row>
    <row r="27" spans="1:22" hidden="1">
      <c r="A27" s="17">
        <v>532</v>
      </c>
      <c r="B27" s="29">
        <v>46125.38548611111</v>
      </c>
      <c r="C27" s="29">
        <v>46125.385659722226</v>
      </c>
      <c r="D27" s="18" t="s">
        <v>73</v>
      </c>
      <c r="E27" s="18" t="s">
        <v>74</v>
      </c>
      <c r="F27" s="18"/>
      <c r="G27" s="18" t="s">
        <v>26</v>
      </c>
      <c r="H27" s="22">
        <v>46122</v>
      </c>
      <c r="I27" s="18" t="s">
        <v>27</v>
      </c>
      <c r="J27" s="18" t="s">
        <v>129</v>
      </c>
      <c r="K27" s="18">
        <v>51899943</v>
      </c>
      <c r="L27" s="18" t="s">
        <v>130</v>
      </c>
      <c r="M27" s="18">
        <v>860015888</v>
      </c>
      <c r="N27" s="18" t="s">
        <v>30</v>
      </c>
      <c r="O27" s="18">
        <v>10</v>
      </c>
      <c r="P27" s="18" t="s">
        <v>131</v>
      </c>
      <c r="Q27" s="18">
        <v>7464714</v>
      </c>
      <c r="R27" s="18" t="s">
        <v>132</v>
      </c>
      <c r="S27" s="18">
        <v>312374483</v>
      </c>
      <c r="T27" s="18" t="s">
        <v>133</v>
      </c>
      <c r="U27" s="19" t="s">
        <v>134</v>
      </c>
      <c r="V27" s="16" t="s">
        <v>114</v>
      </c>
    </row>
    <row r="28" spans="1:22" hidden="1">
      <c r="A28" s="24">
        <v>533</v>
      </c>
      <c r="B28" s="29">
        <v>46125.38548611111</v>
      </c>
      <c r="C28" s="29">
        <v>46125.385659722226</v>
      </c>
      <c r="D28" s="25" t="s">
        <v>97</v>
      </c>
      <c r="E28" s="25" t="s">
        <v>98</v>
      </c>
      <c r="F28" s="20"/>
      <c r="G28" s="25" t="s">
        <v>26</v>
      </c>
      <c r="H28" s="28">
        <v>46120</v>
      </c>
      <c r="I28" s="25" t="s">
        <v>27</v>
      </c>
      <c r="J28" s="25" t="s">
        <v>135</v>
      </c>
      <c r="K28" s="25">
        <v>39686433</v>
      </c>
      <c r="L28" s="25" t="s">
        <v>135</v>
      </c>
      <c r="M28" s="25">
        <v>39686433</v>
      </c>
      <c r="N28" s="25" t="s">
        <v>40</v>
      </c>
      <c r="O28" s="25">
        <v>1</v>
      </c>
      <c r="P28" s="25"/>
      <c r="Q28" s="25"/>
      <c r="R28" s="25" t="s">
        <v>49</v>
      </c>
      <c r="S28" s="25">
        <v>2870335</v>
      </c>
      <c r="T28" s="25" t="s">
        <v>42</v>
      </c>
      <c r="U28" s="26" t="s">
        <v>124</v>
      </c>
      <c r="V28" s="16" t="s">
        <v>35</v>
      </c>
    </row>
    <row r="29" spans="1:22" hidden="1">
      <c r="A29" s="17">
        <v>534</v>
      </c>
      <c r="B29" s="29">
        <v>46125.38548611111</v>
      </c>
      <c r="C29" s="29">
        <v>46125.385659722226</v>
      </c>
      <c r="D29" s="18" t="s">
        <v>97</v>
      </c>
      <c r="E29" s="18" t="s">
        <v>98</v>
      </c>
      <c r="F29" s="21"/>
      <c r="G29" s="18" t="s">
        <v>26</v>
      </c>
      <c r="H29" s="22">
        <v>46122</v>
      </c>
      <c r="I29" s="18" t="s">
        <v>27</v>
      </c>
      <c r="J29" s="18" t="s">
        <v>136</v>
      </c>
      <c r="K29" s="18">
        <v>1098729509</v>
      </c>
      <c r="L29" s="18" t="s">
        <v>136</v>
      </c>
      <c r="M29" s="18">
        <v>1098729509</v>
      </c>
      <c r="N29" s="18" t="s">
        <v>40</v>
      </c>
      <c r="O29" s="18">
        <v>1</v>
      </c>
      <c r="P29" s="18"/>
      <c r="Q29" s="18"/>
      <c r="R29" s="18" t="s">
        <v>49</v>
      </c>
      <c r="S29" s="18">
        <v>3043399164</v>
      </c>
      <c r="T29" s="18" t="s">
        <v>42</v>
      </c>
      <c r="U29" s="19" t="s">
        <v>124</v>
      </c>
      <c r="V29" s="16" t="s">
        <v>35</v>
      </c>
    </row>
    <row r="30" spans="1:22" hidden="1">
      <c r="A30" s="24">
        <v>535</v>
      </c>
      <c r="B30" s="29">
        <v>46125.38548611111</v>
      </c>
      <c r="C30" s="29">
        <v>46125.385659722226</v>
      </c>
      <c r="D30" s="25" t="s">
        <v>97</v>
      </c>
      <c r="E30" s="25" t="s">
        <v>98</v>
      </c>
      <c r="F30" s="20"/>
      <c r="G30" s="25" t="s">
        <v>26</v>
      </c>
      <c r="H30" s="22">
        <v>46122</v>
      </c>
      <c r="I30" s="25" t="s">
        <v>27</v>
      </c>
      <c r="J30" s="25" t="s">
        <v>137</v>
      </c>
      <c r="K30" s="25">
        <v>79339008</v>
      </c>
      <c r="L30" s="25" t="s">
        <v>137</v>
      </c>
      <c r="M30" s="25">
        <v>79339008</v>
      </c>
      <c r="N30" s="25" t="s">
        <v>40</v>
      </c>
      <c r="O30" s="25">
        <v>1</v>
      </c>
      <c r="P30" s="25"/>
      <c r="Q30" s="25"/>
      <c r="R30" s="25" t="s">
        <v>49</v>
      </c>
      <c r="S30" s="25">
        <v>3213343100</v>
      </c>
      <c r="T30" s="25" t="s">
        <v>42</v>
      </c>
      <c r="U30" s="26" t="s">
        <v>124</v>
      </c>
      <c r="V30" s="16" t="s">
        <v>35</v>
      </c>
    </row>
    <row r="31" spans="1:22">
      <c r="A31" s="17">
        <v>536</v>
      </c>
      <c r="B31" s="29">
        <v>46125.38548611111</v>
      </c>
      <c r="C31" s="29">
        <v>46125.385659722226</v>
      </c>
      <c r="D31" s="18" t="s">
        <v>73</v>
      </c>
      <c r="E31" s="18" t="s">
        <v>74</v>
      </c>
      <c r="F31" s="18"/>
      <c r="G31" s="18" t="s">
        <v>26</v>
      </c>
      <c r="H31" s="22">
        <v>46097</v>
      </c>
      <c r="I31" s="18" t="s">
        <v>27</v>
      </c>
      <c r="J31" s="18" t="s">
        <v>138</v>
      </c>
      <c r="K31" s="18">
        <v>52230858</v>
      </c>
      <c r="L31" s="18" t="s">
        <v>139</v>
      </c>
      <c r="M31" s="18">
        <v>900435790</v>
      </c>
      <c r="N31" s="18" t="s">
        <v>30</v>
      </c>
      <c r="O31" s="18">
        <v>9</v>
      </c>
      <c r="P31" s="18" t="s">
        <v>140</v>
      </c>
      <c r="Q31" s="18">
        <v>3248216810</v>
      </c>
      <c r="R31" s="18" t="s">
        <v>111</v>
      </c>
      <c r="S31" s="18">
        <v>3248216810</v>
      </c>
      <c r="T31" s="18" t="s">
        <v>141</v>
      </c>
      <c r="U31" s="19" t="s">
        <v>142</v>
      </c>
      <c r="V31" s="16" t="s">
        <v>35</v>
      </c>
    </row>
    <row r="32" spans="1:22">
      <c r="A32" s="24">
        <v>537</v>
      </c>
      <c r="B32" s="29">
        <v>46125.38548611111</v>
      </c>
      <c r="C32" s="29">
        <v>46125.385659722226</v>
      </c>
      <c r="D32" s="25" t="s">
        <v>73</v>
      </c>
      <c r="E32" s="25" t="s">
        <v>74</v>
      </c>
      <c r="F32" s="25"/>
      <c r="G32" s="25" t="s">
        <v>26</v>
      </c>
      <c r="H32" s="28">
        <v>46098</v>
      </c>
      <c r="I32" s="25" t="s">
        <v>27</v>
      </c>
      <c r="J32" s="25" t="s">
        <v>138</v>
      </c>
      <c r="K32" s="25">
        <v>52230858</v>
      </c>
      <c r="L32" s="25" t="s">
        <v>139</v>
      </c>
      <c r="M32" s="25">
        <v>900435790</v>
      </c>
      <c r="N32" s="25" t="s">
        <v>30</v>
      </c>
      <c r="O32" s="25">
        <v>9</v>
      </c>
      <c r="P32" s="25" t="s">
        <v>140</v>
      </c>
      <c r="Q32" s="25">
        <v>3248216810</v>
      </c>
      <c r="R32" s="25" t="s">
        <v>132</v>
      </c>
      <c r="S32" s="25">
        <v>3248216810</v>
      </c>
      <c r="T32" s="25" t="s">
        <v>143</v>
      </c>
      <c r="U32" s="26" t="s">
        <v>144</v>
      </c>
      <c r="V32" s="16" t="s">
        <v>35</v>
      </c>
    </row>
    <row r="33" spans="1:22">
      <c r="A33" s="17">
        <v>538</v>
      </c>
      <c r="B33" s="29">
        <v>46125.38548611111</v>
      </c>
      <c r="C33" s="29">
        <v>46125.385659722226</v>
      </c>
      <c r="D33" s="18" t="s">
        <v>73</v>
      </c>
      <c r="E33" s="18" t="s">
        <v>74</v>
      </c>
      <c r="F33" s="18"/>
      <c r="G33" s="18" t="s">
        <v>26</v>
      </c>
      <c r="H33" s="22">
        <v>46099</v>
      </c>
      <c r="I33" s="18" t="s">
        <v>27</v>
      </c>
      <c r="J33" s="18" t="s">
        <v>138</v>
      </c>
      <c r="K33" s="18">
        <v>52230858</v>
      </c>
      <c r="L33" s="18" t="s">
        <v>139</v>
      </c>
      <c r="M33" s="18">
        <v>900435790</v>
      </c>
      <c r="N33" s="18" t="s">
        <v>30</v>
      </c>
      <c r="O33" s="18">
        <v>9</v>
      </c>
      <c r="P33" s="18" t="s">
        <v>140</v>
      </c>
      <c r="Q33" s="18">
        <v>3248216810</v>
      </c>
      <c r="R33" s="18" t="s">
        <v>111</v>
      </c>
      <c r="S33" s="18">
        <v>3248216810</v>
      </c>
      <c r="T33" s="18" t="s">
        <v>145</v>
      </c>
      <c r="U33" s="19" t="s">
        <v>146</v>
      </c>
      <c r="V33" s="16" t="s">
        <v>35</v>
      </c>
    </row>
    <row r="34" spans="1:22" hidden="1">
      <c r="A34" s="24">
        <v>539</v>
      </c>
      <c r="B34" s="29">
        <v>46125.38548611111</v>
      </c>
      <c r="C34" s="29">
        <v>46125.385659722226</v>
      </c>
      <c r="D34" s="25" t="s">
        <v>73</v>
      </c>
      <c r="E34" s="25" t="s">
        <v>74</v>
      </c>
      <c r="F34" s="25"/>
      <c r="G34" s="25" t="s">
        <v>26</v>
      </c>
      <c r="H34" s="28">
        <v>46119</v>
      </c>
      <c r="I34" s="25" t="s">
        <v>27</v>
      </c>
      <c r="J34" s="25" t="s">
        <v>147</v>
      </c>
      <c r="K34" s="25">
        <v>51899943</v>
      </c>
      <c r="L34" s="25" t="s">
        <v>130</v>
      </c>
      <c r="M34" s="25">
        <v>900435790</v>
      </c>
      <c r="N34" s="25" t="s">
        <v>30</v>
      </c>
      <c r="O34" s="25">
        <v>17</v>
      </c>
      <c r="P34" s="25" t="s">
        <v>131</v>
      </c>
      <c r="Q34" s="25">
        <v>7464714</v>
      </c>
      <c r="R34" s="25" t="s">
        <v>132</v>
      </c>
      <c r="S34" s="25">
        <v>7464714</v>
      </c>
      <c r="T34" s="25" t="s">
        <v>148</v>
      </c>
      <c r="U34" s="26" t="s">
        <v>149</v>
      </c>
      <c r="V34" s="16" t="s">
        <v>114</v>
      </c>
    </row>
    <row r="35" spans="1:22" hidden="1">
      <c r="A35" s="17">
        <v>540</v>
      </c>
      <c r="B35" s="29">
        <v>46125.38548611111</v>
      </c>
      <c r="C35" s="29">
        <v>46125.385659722226</v>
      </c>
      <c r="D35" s="18" t="s">
        <v>73</v>
      </c>
      <c r="E35" s="18" t="s">
        <v>74</v>
      </c>
      <c r="F35" s="18"/>
      <c r="G35" s="18" t="s">
        <v>26</v>
      </c>
      <c r="H35" s="28">
        <v>46120</v>
      </c>
      <c r="I35" s="18" t="s">
        <v>27</v>
      </c>
      <c r="J35" s="18" t="s">
        <v>147</v>
      </c>
      <c r="K35" s="18">
        <v>51899943</v>
      </c>
      <c r="L35" s="18" t="s">
        <v>130</v>
      </c>
      <c r="M35" s="18">
        <v>860015888</v>
      </c>
      <c r="N35" s="18" t="s">
        <v>30</v>
      </c>
      <c r="O35" s="18">
        <v>21</v>
      </c>
      <c r="P35" s="18" t="s">
        <v>131</v>
      </c>
      <c r="Q35" s="18">
        <v>7464714</v>
      </c>
      <c r="R35" s="18" t="s">
        <v>150</v>
      </c>
      <c r="S35" s="18">
        <v>7464714</v>
      </c>
      <c r="T35" s="18" t="s">
        <v>151</v>
      </c>
      <c r="U35" s="19" t="s">
        <v>152</v>
      </c>
      <c r="V35" s="16" t="s">
        <v>114</v>
      </c>
    </row>
    <row r="36" spans="1:22">
      <c r="A36" s="24">
        <v>541</v>
      </c>
      <c r="B36" s="29">
        <v>46125.38548611111</v>
      </c>
      <c r="C36" s="29">
        <v>46125.385659722226</v>
      </c>
      <c r="D36" s="25" t="s">
        <v>153</v>
      </c>
      <c r="E36" s="25" t="s">
        <v>154</v>
      </c>
      <c r="F36" s="20"/>
      <c r="G36" s="25" t="s">
        <v>26</v>
      </c>
      <c r="H36" s="28">
        <v>46119</v>
      </c>
      <c r="I36" s="25" t="s">
        <v>27</v>
      </c>
      <c r="J36" s="25" t="s">
        <v>155</v>
      </c>
      <c r="K36" s="25">
        <v>1019005766</v>
      </c>
      <c r="L36" s="25" t="s">
        <v>155</v>
      </c>
      <c r="M36" s="25">
        <v>1019005766</v>
      </c>
      <c r="N36" s="25" t="s">
        <v>40</v>
      </c>
      <c r="O36" s="25">
        <v>1</v>
      </c>
      <c r="P36" s="25" t="s">
        <v>156</v>
      </c>
      <c r="Q36" s="25">
        <v>3223626487</v>
      </c>
      <c r="R36" s="25" t="s">
        <v>157</v>
      </c>
      <c r="S36" s="25">
        <v>0</v>
      </c>
      <c r="T36" s="25" t="s">
        <v>158</v>
      </c>
      <c r="U36" s="26" t="s">
        <v>159</v>
      </c>
      <c r="V36" s="16" t="s">
        <v>35</v>
      </c>
    </row>
    <row r="37" spans="1:22">
      <c r="A37" s="17">
        <v>542</v>
      </c>
      <c r="B37" s="29">
        <v>46125.38548611111</v>
      </c>
      <c r="C37" s="29">
        <v>46125.385659722226</v>
      </c>
      <c r="D37" s="18" t="s">
        <v>153</v>
      </c>
      <c r="E37" s="18" t="s">
        <v>154</v>
      </c>
      <c r="F37" s="21"/>
      <c r="G37" s="18" t="s">
        <v>26</v>
      </c>
      <c r="H37" s="28">
        <v>46119</v>
      </c>
      <c r="I37" s="18" t="s">
        <v>27</v>
      </c>
      <c r="J37" s="18" t="s">
        <v>160</v>
      </c>
      <c r="K37" s="18">
        <v>91079719</v>
      </c>
      <c r="L37" s="18" t="s">
        <v>160</v>
      </c>
      <c r="M37" s="18">
        <v>91079719</v>
      </c>
      <c r="N37" s="18" t="s">
        <v>40</v>
      </c>
      <c r="O37" s="18">
        <v>1</v>
      </c>
      <c r="P37" s="18"/>
      <c r="Q37" s="18"/>
      <c r="R37" s="18" t="s">
        <v>157</v>
      </c>
      <c r="S37" s="18">
        <v>3219900255</v>
      </c>
      <c r="T37" s="18" t="s">
        <v>42</v>
      </c>
      <c r="U37" s="19" t="s">
        <v>159</v>
      </c>
      <c r="V37" s="16" t="s">
        <v>35</v>
      </c>
    </row>
    <row r="38" spans="1:22">
      <c r="A38" s="24">
        <v>543</v>
      </c>
      <c r="B38" s="29">
        <v>46125.38548611111</v>
      </c>
      <c r="C38" s="29">
        <v>46125.385659722226</v>
      </c>
      <c r="D38" s="25" t="s">
        <v>153</v>
      </c>
      <c r="E38" s="25" t="s">
        <v>154</v>
      </c>
      <c r="F38" s="20"/>
      <c r="G38" s="25" t="s">
        <v>26</v>
      </c>
      <c r="H38" s="28">
        <v>46119</v>
      </c>
      <c r="I38" s="25" t="s">
        <v>27</v>
      </c>
      <c r="J38" s="25" t="s">
        <v>161</v>
      </c>
      <c r="K38" s="25">
        <v>52886211</v>
      </c>
      <c r="L38" s="25" t="s">
        <v>161</v>
      </c>
      <c r="M38" s="25">
        <v>52886211</v>
      </c>
      <c r="N38" s="25" t="s">
        <v>40</v>
      </c>
      <c r="O38" s="25">
        <v>1</v>
      </c>
      <c r="P38" s="25"/>
      <c r="Q38" s="25"/>
      <c r="R38" s="25" t="s">
        <v>49</v>
      </c>
      <c r="S38" s="25">
        <v>3012466456</v>
      </c>
      <c r="T38" s="25" t="s">
        <v>42</v>
      </c>
      <c r="U38" s="26" t="s">
        <v>162</v>
      </c>
      <c r="V38" s="16" t="s">
        <v>35</v>
      </c>
    </row>
    <row r="39" spans="1:22">
      <c r="A39" s="17">
        <v>544</v>
      </c>
      <c r="B39" s="29">
        <v>46125.38548611111</v>
      </c>
      <c r="C39" s="29">
        <v>46125.385659722226</v>
      </c>
      <c r="D39" s="18" t="s">
        <v>153</v>
      </c>
      <c r="E39" s="18" t="s">
        <v>154</v>
      </c>
      <c r="F39" s="21"/>
      <c r="G39" s="18" t="s">
        <v>26</v>
      </c>
      <c r="H39" s="28">
        <v>46120</v>
      </c>
      <c r="I39" s="18" t="s">
        <v>27</v>
      </c>
      <c r="J39" s="18" t="s">
        <v>163</v>
      </c>
      <c r="K39" s="18">
        <v>52415732</v>
      </c>
      <c r="L39" s="18" t="s">
        <v>163</v>
      </c>
      <c r="M39" s="18">
        <v>52415732</v>
      </c>
      <c r="N39" s="18" t="s">
        <v>40</v>
      </c>
      <c r="O39" s="18">
        <v>1</v>
      </c>
      <c r="P39" s="18"/>
      <c r="Q39" s="18"/>
      <c r="R39" s="18" t="s">
        <v>157</v>
      </c>
      <c r="S39" s="18">
        <v>3022323030</v>
      </c>
      <c r="T39" s="18" t="s">
        <v>42</v>
      </c>
      <c r="U39" s="19" t="s">
        <v>164</v>
      </c>
      <c r="V39" s="16" t="s">
        <v>35</v>
      </c>
    </row>
    <row r="40" spans="1:22">
      <c r="A40" s="24">
        <v>545</v>
      </c>
      <c r="B40" s="29">
        <v>46125.38548611111</v>
      </c>
      <c r="C40" s="29">
        <v>46125.385659722226</v>
      </c>
      <c r="D40" s="25" t="s">
        <v>153</v>
      </c>
      <c r="E40" s="25" t="s">
        <v>154</v>
      </c>
      <c r="F40" s="20"/>
      <c r="G40" s="25" t="s">
        <v>26</v>
      </c>
      <c r="H40" s="28">
        <v>46120</v>
      </c>
      <c r="I40" s="25" t="s">
        <v>27</v>
      </c>
      <c r="J40" s="25" t="s">
        <v>165</v>
      </c>
      <c r="K40" s="25">
        <v>1026274494</v>
      </c>
      <c r="L40" s="25" t="s">
        <v>165</v>
      </c>
      <c r="M40" s="25">
        <v>1026274494</v>
      </c>
      <c r="N40" s="25" t="s">
        <v>40</v>
      </c>
      <c r="O40" s="25">
        <v>1</v>
      </c>
      <c r="P40" s="25"/>
      <c r="Q40" s="25"/>
      <c r="R40" s="25" t="s">
        <v>49</v>
      </c>
      <c r="S40" s="25">
        <v>3224237759</v>
      </c>
      <c r="T40" s="25" t="s">
        <v>42</v>
      </c>
      <c r="U40" s="26" t="s">
        <v>159</v>
      </c>
      <c r="V40" s="16" t="s">
        <v>35</v>
      </c>
    </row>
    <row r="41" spans="1:22">
      <c r="A41" s="17">
        <v>546</v>
      </c>
      <c r="B41" s="29">
        <v>46126.087673611109</v>
      </c>
      <c r="C41" s="29">
        <v>46126.095462962963</v>
      </c>
      <c r="D41" s="18" t="s">
        <v>166</v>
      </c>
      <c r="E41" s="18" t="s">
        <v>167</v>
      </c>
      <c r="F41" s="21"/>
      <c r="G41" s="18" t="s">
        <v>26</v>
      </c>
      <c r="H41" s="28">
        <v>46112</v>
      </c>
      <c r="I41" s="18" t="s">
        <v>27</v>
      </c>
      <c r="J41" s="18" t="s">
        <v>168</v>
      </c>
      <c r="K41" s="18">
        <v>1129582659</v>
      </c>
      <c r="L41" s="18" t="s">
        <v>169</v>
      </c>
      <c r="M41" s="18">
        <v>0</v>
      </c>
      <c r="N41" s="18" t="s">
        <v>170</v>
      </c>
      <c r="O41" s="18">
        <v>2</v>
      </c>
      <c r="P41" s="18" t="s">
        <v>171</v>
      </c>
      <c r="Q41" s="18">
        <v>3041306066</v>
      </c>
      <c r="R41" s="18" t="s">
        <v>172</v>
      </c>
      <c r="S41" s="18">
        <v>3041306066</v>
      </c>
      <c r="T41" s="18" t="s">
        <v>173</v>
      </c>
      <c r="U41" s="19" t="s">
        <v>174</v>
      </c>
      <c r="V41" s="16" t="s">
        <v>35</v>
      </c>
    </row>
    <row r="42" spans="1:22">
      <c r="A42" s="24">
        <v>547</v>
      </c>
      <c r="B42" s="29">
        <v>46126.087673611109</v>
      </c>
      <c r="C42" s="29">
        <v>46126.095462962963</v>
      </c>
      <c r="D42" s="25" t="s">
        <v>166</v>
      </c>
      <c r="E42" s="25" t="s">
        <v>167</v>
      </c>
      <c r="F42" s="20"/>
      <c r="G42" s="25" t="s">
        <v>26</v>
      </c>
      <c r="H42" s="28">
        <v>46112</v>
      </c>
      <c r="I42" s="25" t="s">
        <v>27</v>
      </c>
      <c r="J42" s="25" t="s">
        <v>175</v>
      </c>
      <c r="K42" s="25">
        <v>0</v>
      </c>
      <c r="L42" s="25" t="s">
        <v>176</v>
      </c>
      <c r="M42" s="25">
        <v>900188194</v>
      </c>
      <c r="N42" s="25" t="s">
        <v>30</v>
      </c>
      <c r="O42" s="25">
        <v>5</v>
      </c>
      <c r="P42" s="25" t="s">
        <v>77</v>
      </c>
      <c r="Q42" s="25">
        <v>5895396</v>
      </c>
      <c r="R42" s="25" t="s">
        <v>177</v>
      </c>
      <c r="S42" s="25">
        <v>5895396</v>
      </c>
      <c r="T42" s="25" t="s">
        <v>178</v>
      </c>
      <c r="U42" s="26" t="s">
        <v>179</v>
      </c>
      <c r="V42" s="16" t="s">
        <v>35</v>
      </c>
    </row>
    <row r="43" spans="1:22" hidden="1">
      <c r="A43" s="17">
        <v>548</v>
      </c>
      <c r="B43" s="29">
        <v>46126.087673611109</v>
      </c>
      <c r="C43" s="29">
        <v>46126.095462962963</v>
      </c>
      <c r="D43" s="18" t="s">
        <v>180</v>
      </c>
      <c r="E43" s="18" t="s">
        <v>181</v>
      </c>
      <c r="F43" s="21"/>
      <c r="G43" s="18" t="s">
        <v>26</v>
      </c>
      <c r="H43" s="22">
        <v>46122</v>
      </c>
      <c r="I43" s="18" t="s">
        <v>27</v>
      </c>
      <c r="J43" s="18" t="s">
        <v>182</v>
      </c>
      <c r="K43" s="18">
        <v>0</v>
      </c>
      <c r="L43" s="18" t="s">
        <v>183</v>
      </c>
      <c r="M43" s="18">
        <v>37085467</v>
      </c>
      <c r="N43" s="18" t="s">
        <v>40</v>
      </c>
      <c r="O43" s="18">
        <v>1</v>
      </c>
      <c r="P43" s="18"/>
      <c r="Q43" s="18"/>
      <c r="R43" s="18" t="s">
        <v>157</v>
      </c>
      <c r="S43" s="18">
        <v>3204939913</v>
      </c>
      <c r="T43" s="18" t="s">
        <v>58</v>
      </c>
      <c r="U43" s="19" t="s">
        <v>184</v>
      </c>
      <c r="V43" s="16" t="s">
        <v>35</v>
      </c>
    </row>
    <row r="44" spans="1:22" hidden="1">
      <c r="A44" s="24">
        <v>549</v>
      </c>
      <c r="B44" s="29">
        <v>46126.087673611109</v>
      </c>
      <c r="C44" s="29">
        <v>46126.095462962963</v>
      </c>
      <c r="D44" s="25" t="s">
        <v>180</v>
      </c>
      <c r="E44" s="25" t="s">
        <v>181</v>
      </c>
      <c r="F44" s="20"/>
      <c r="G44" s="25" t="s">
        <v>26</v>
      </c>
      <c r="H44" s="22">
        <v>46122</v>
      </c>
      <c r="I44" s="25" t="s">
        <v>27</v>
      </c>
      <c r="J44" s="25" t="s">
        <v>185</v>
      </c>
      <c r="K44" s="25">
        <v>0</v>
      </c>
      <c r="L44" s="25" t="s">
        <v>186</v>
      </c>
      <c r="M44" s="25">
        <v>19398142</v>
      </c>
      <c r="N44" s="25" t="s">
        <v>40</v>
      </c>
      <c r="O44" s="25">
        <v>1</v>
      </c>
      <c r="P44" s="25"/>
      <c r="Q44" s="25"/>
      <c r="R44" s="25" t="s">
        <v>187</v>
      </c>
      <c r="S44" s="25">
        <v>6016481017</v>
      </c>
      <c r="T44" s="25" t="s">
        <v>58</v>
      </c>
      <c r="U44" s="26" t="s">
        <v>188</v>
      </c>
      <c r="V44" s="16" t="s">
        <v>35</v>
      </c>
    </row>
    <row r="45" spans="1:22">
      <c r="A45" s="17">
        <v>550</v>
      </c>
      <c r="B45" s="29">
        <v>46126.087673611109</v>
      </c>
      <c r="C45" s="29">
        <v>46126.095462962963</v>
      </c>
      <c r="D45" s="18" t="s">
        <v>180</v>
      </c>
      <c r="E45" s="18" t="s">
        <v>181</v>
      </c>
      <c r="F45" s="21"/>
      <c r="G45" s="18" t="s">
        <v>26</v>
      </c>
      <c r="H45" s="22">
        <v>46125</v>
      </c>
      <c r="I45" s="18" t="s">
        <v>27</v>
      </c>
      <c r="J45" s="18" t="s">
        <v>189</v>
      </c>
      <c r="K45" s="18">
        <v>53140451</v>
      </c>
      <c r="L45" s="18" t="s">
        <v>190</v>
      </c>
      <c r="M45" s="18">
        <v>901625767</v>
      </c>
      <c r="N45" s="18" t="s">
        <v>30</v>
      </c>
      <c r="O45" s="18">
        <v>2</v>
      </c>
      <c r="P45" s="18" t="s">
        <v>191</v>
      </c>
      <c r="Q45" s="18">
        <v>3017593941</v>
      </c>
      <c r="R45" s="18" t="s">
        <v>192</v>
      </c>
      <c r="S45" s="18">
        <v>3017593941</v>
      </c>
      <c r="T45" s="25" t="s">
        <v>193</v>
      </c>
      <c r="U45" s="19" t="s">
        <v>194</v>
      </c>
      <c r="V45" s="16" t="s">
        <v>35</v>
      </c>
    </row>
    <row r="46" spans="1:22">
      <c r="A46" s="24">
        <v>551</v>
      </c>
      <c r="B46" s="29">
        <v>46126.087673611109</v>
      </c>
      <c r="C46" s="29">
        <v>46126.095462962963</v>
      </c>
      <c r="D46" s="25" t="s">
        <v>180</v>
      </c>
      <c r="E46" s="25" t="s">
        <v>181</v>
      </c>
      <c r="F46" s="20"/>
      <c r="G46" s="25" t="s">
        <v>26</v>
      </c>
      <c r="H46" s="28">
        <v>46126</v>
      </c>
      <c r="I46" s="25" t="s">
        <v>27</v>
      </c>
      <c r="J46" s="25" t="s">
        <v>189</v>
      </c>
      <c r="K46" s="25">
        <v>53140451</v>
      </c>
      <c r="L46" s="25" t="s">
        <v>190</v>
      </c>
      <c r="M46" s="25">
        <v>901625767</v>
      </c>
      <c r="N46" s="25" t="s">
        <v>30</v>
      </c>
      <c r="O46" s="25">
        <v>5</v>
      </c>
      <c r="P46" s="25" t="s">
        <v>191</v>
      </c>
      <c r="Q46" s="25">
        <v>3017593941</v>
      </c>
      <c r="R46" s="25" t="s">
        <v>195</v>
      </c>
      <c r="S46" s="25">
        <v>3017593941</v>
      </c>
      <c r="T46" s="25" t="s">
        <v>196</v>
      </c>
      <c r="U46" s="26" t="s">
        <v>197</v>
      </c>
      <c r="V46" s="16" t="s">
        <v>35</v>
      </c>
    </row>
    <row r="47" spans="1:22">
      <c r="A47" s="17">
        <v>552</v>
      </c>
      <c r="B47" s="29">
        <v>46127.502939814818</v>
      </c>
      <c r="C47" s="29">
        <v>46127.506030092591</v>
      </c>
      <c r="D47" s="18" t="s">
        <v>198</v>
      </c>
      <c r="E47" s="18" t="s">
        <v>199</v>
      </c>
      <c r="F47" s="21"/>
      <c r="G47" s="18" t="s">
        <v>26</v>
      </c>
      <c r="H47" s="22">
        <v>46127</v>
      </c>
      <c r="I47" s="18" t="s">
        <v>27</v>
      </c>
      <c r="J47" s="18" t="s">
        <v>200</v>
      </c>
      <c r="K47" s="18">
        <v>1143368055</v>
      </c>
      <c r="L47" s="18" t="s">
        <v>200</v>
      </c>
      <c r="M47" s="18">
        <v>1143368055</v>
      </c>
      <c r="N47" s="18" t="s">
        <v>40</v>
      </c>
      <c r="O47" s="18">
        <v>1</v>
      </c>
      <c r="P47" s="18"/>
      <c r="Q47" s="18"/>
      <c r="R47" s="18" t="s">
        <v>111</v>
      </c>
      <c r="S47" s="18">
        <v>3003471664</v>
      </c>
      <c r="T47" s="18" t="s">
        <v>42</v>
      </c>
      <c r="U47" s="19" t="s">
        <v>201</v>
      </c>
      <c r="V47" s="16" t="s">
        <v>35</v>
      </c>
    </row>
    <row r="48" spans="1:22">
      <c r="A48" s="24">
        <v>553</v>
      </c>
      <c r="B48" s="29">
        <v>46127.502939814818</v>
      </c>
      <c r="C48" s="29">
        <v>46127.506030092591</v>
      </c>
      <c r="D48" s="25" t="s">
        <v>198</v>
      </c>
      <c r="E48" s="25" t="s">
        <v>199</v>
      </c>
      <c r="F48" s="20"/>
      <c r="G48" s="25" t="s">
        <v>26</v>
      </c>
      <c r="H48" s="28">
        <v>46127</v>
      </c>
      <c r="I48" s="25" t="s">
        <v>27</v>
      </c>
      <c r="J48" s="25" t="s">
        <v>202</v>
      </c>
      <c r="K48" s="25">
        <v>1047450407</v>
      </c>
      <c r="L48" s="25" t="s">
        <v>202</v>
      </c>
      <c r="M48" s="25">
        <v>1047450407</v>
      </c>
      <c r="N48" s="25" t="s">
        <v>40</v>
      </c>
      <c r="O48" s="25">
        <v>1</v>
      </c>
      <c r="P48" s="25"/>
      <c r="Q48" s="25"/>
      <c r="R48" s="25" t="s">
        <v>111</v>
      </c>
      <c r="S48" s="25">
        <v>3157397143</v>
      </c>
      <c r="T48" s="25" t="s">
        <v>42</v>
      </c>
      <c r="U48" s="26" t="s">
        <v>203</v>
      </c>
      <c r="V48" s="16" t="s">
        <v>35</v>
      </c>
    </row>
    <row r="49" spans="1:22">
      <c r="A49" s="17">
        <v>554</v>
      </c>
      <c r="B49" s="29">
        <v>46127.502939814818</v>
      </c>
      <c r="C49" s="29">
        <v>46127.506030092591</v>
      </c>
      <c r="D49" s="18" t="s">
        <v>198</v>
      </c>
      <c r="E49" s="18" t="s">
        <v>199</v>
      </c>
      <c r="F49" s="21"/>
      <c r="G49" s="18" t="s">
        <v>26</v>
      </c>
      <c r="H49" s="28">
        <v>46127</v>
      </c>
      <c r="I49" s="18" t="s">
        <v>27</v>
      </c>
      <c r="J49" s="18" t="s">
        <v>204</v>
      </c>
      <c r="K49" s="18">
        <v>1010200374</v>
      </c>
      <c r="L49" s="18" t="s">
        <v>204</v>
      </c>
      <c r="M49" s="18">
        <v>1010200374</v>
      </c>
      <c r="N49" s="18" t="s">
        <v>40</v>
      </c>
      <c r="O49" s="18">
        <v>1</v>
      </c>
      <c r="P49" s="18"/>
      <c r="Q49" s="18"/>
      <c r="R49" s="18" t="s">
        <v>111</v>
      </c>
      <c r="S49" s="18">
        <v>31256333726</v>
      </c>
      <c r="T49" s="18" t="s">
        <v>42</v>
      </c>
      <c r="U49" s="19" t="s">
        <v>205</v>
      </c>
      <c r="V49" s="16" t="s">
        <v>35</v>
      </c>
    </row>
    <row r="50" spans="1:22" hidden="1">
      <c r="A50" s="24">
        <v>555</v>
      </c>
      <c r="B50" s="27">
        <v>46128.338726851849</v>
      </c>
      <c r="C50" s="27">
        <v>46128.347754629627</v>
      </c>
      <c r="D50" s="25" t="s">
        <v>97</v>
      </c>
      <c r="E50" s="25" t="s">
        <v>98</v>
      </c>
      <c r="F50" s="20"/>
      <c r="G50" s="25" t="s">
        <v>26</v>
      </c>
      <c r="H50" s="28">
        <v>46127</v>
      </c>
      <c r="I50" s="25" t="s">
        <v>27</v>
      </c>
      <c r="J50" s="25" t="s">
        <v>206</v>
      </c>
      <c r="K50" s="25">
        <v>80196436</v>
      </c>
      <c r="L50" s="25" t="s">
        <v>207</v>
      </c>
      <c r="M50" s="25">
        <v>80089715</v>
      </c>
      <c r="N50" s="25" t="s">
        <v>40</v>
      </c>
      <c r="O50" s="25">
        <v>1</v>
      </c>
      <c r="P50" s="25"/>
      <c r="Q50" s="25"/>
      <c r="R50" s="25" t="s">
        <v>101</v>
      </c>
      <c r="S50" s="25">
        <v>3176371207</v>
      </c>
      <c r="T50" s="25" t="s">
        <v>42</v>
      </c>
      <c r="U50" s="26" t="s">
        <v>208</v>
      </c>
      <c r="V50" s="16" t="s">
        <v>114</v>
      </c>
    </row>
    <row r="51" spans="1:22" hidden="1">
      <c r="A51" s="17">
        <v>556</v>
      </c>
      <c r="B51" s="27">
        <v>46128.338726851849</v>
      </c>
      <c r="C51" s="27">
        <v>46128.347754629627</v>
      </c>
      <c r="D51" s="18" t="s">
        <v>97</v>
      </c>
      <c r="E51" s="18" t="s">
        <v>98</v>
      </c>
      <c r="F51" s="21"/>
      <c r="G51" s="18" t="s">
        <v>26</v>
      </c>
      <c r="H51" s="28">
        <v>46127</v>
      </c>
      <c r="I51" s="18" t="s">
        <v>27</v>
      </c>
      <c r="J51" s="18" t="s">
        <v>209</v>
      </c>
      <c r="K51" s="18">
        <v>80196436</v>
      </c>
      <c r="L51" s="18" t="s">
        <v>209</v>
      </c>
      <c r="M51" s="18">
        <v>80196436</v>
      </c>
      <c r="N51" s="18" t="s">
        <v>40</v>
      </c>
      <c r="O51" s="18">
        <v>1</v>
      </c>
      <c r="P51" s="18"/>
      <c r="Q51" s="18"/>
      <c r="R51" s="18" t="s">
        <v>49</v>
      </c>
      <c r="S51" s="18">
        <v>3202168955</v>
      </c>
      <c r="T51" s="18" t="s">
        <v>117</v>
      </c>
      <c r="U51" s="19" t="s">
        <v>210</v>
      </c>
      <c r="V51" s="16" t="s">
        <v>35</v>
      </c>
    </row>
    <row r="52" spans="1:22" hidden="1">
      <c r="A52" s="24">
        <v>557</v>
      </c>
      <c r="B52" s="27">
        <v>46128.338726851849</v>
      </c>
      <c r="C52" s="27">
        <v>46128.347754629627</v>
      </c>
      <c r="D52" s="25" t="s">
        <v>97</v>
      </c>
      <c r="E52" s="25" t="s">
        <v>98</v>
      </c>
      <c r="F52" s="20"/>
      <c r="G52" s="25" t="s">
        <v>26</v>
      </c>
      <c r="H52" s="28">
        <v>46127</v>
      </c>
      <c r="I52" s="25" t="s">
        <v>27</v>
      </c>
      <c r="J52" s="25" t="s">
        <v>211</v>
      </c>
      <c r="K52" s="25">
        <v>16927991</v>
      </c>
      <c r="L52" s="25" t="s">
        <v>211</v>
      </c>
      <c r="M52" s="25">
        <v>16927991</v>
      </c>
      <c r="N52" s="25" t="s">
        <v>40</v>
      </c>
      <c r="O52" s="25">
        <v>1</v>
      </c>
      <c r="P52" s="25"/>
      <c r="Q52" s="25"/>
      <c r="R52" s="25" t="s">
        <v>49</v>
      </c>
      <c r="S52" s="25">
        <v>3228460196</v>
      </c>
      <c r="T52" s="25" t="s">
        <v>117</v>
      </c>
      <c r="U52" s="26" t="s">
        <v>210</v>
      </c>
      <c r="V52" s="16" t="s">
        <v>35</v>
      </c>
    </row>
    <row r="53" spans="1:22">
      <c r="A53" s="17">
        <v>558</v>
      </c>
      <c r="B53" s="27">
        <v>46128.338726851849</v>
      </c>
      <c r="C53" s="27">
        <v>46128.347754629627</v>
      </c>
      <c r="D53" s="18" t="s">
        <v>24</v>
      </c>
      <c r="E53" s="18" t="s">
        <v>25</v>
      </c>
      <c r="F53" s="21"/>
      <c r="G53" s="18" t="s">
        <v>26</v>
      </c>
      <c r="H53" s="22">
        <v>46128</v>
      </c>
      <c r="I53" s="18" t="s">
        <v>27</v>
      </c>
      <c r="J53" s="18" t="s">
        <v>212</v>
      </c>
      <c r="K53" s="18">
        <v>1016014761</v>
      </c>
      <c r="L53" s="18" t="s">
        <v>213</v>
      </c>
      <c r="M53" s="18">
        <v>900120195</v>
      </c>
      <c r="N53" s="18" t="s">
        <v>30</v>
      </c>
      <c r="O53" s="18">
        <v>2</v>
      </c>
      <c r="P53" s="18" t="s">
        <v>214</v>
      </c>
      <c r="Q53" s="18">
        <v>7444187</v>
      </c>
      <c r="R53" s="18" t="s">
        <v>215</v>
      </c>
      <c r="S53" s="18">
        <v>3125771041</v>
      </c>
      <c r="T53" s="18" t="s">
        <v>216</v>
      </c>
      <c r="U53" s="19" t="s">
        <v>34</v>
      </c>
      <c r="V53" s="16" t="s">
        <v>114</v>
      </c>
    </row>
    <row r="54" spans="1:22">
      <c r="A54" s="24">
        <v>559</v>
      </c>
      <c r="B54" s="27">
        <v>46128.338726851849</v>
      </c>
      <c r="C54" s="27">
        <v>46128.347754629627</v>
      </c>
      <c r="D54" s="25" t="s">
        <v>24</v>
      </c>
      <c r="E54" s="25" t="s">
        <v>25</v>
      </c>
      <c r="F54" s="20"/>
      <c r="G54" s="25" t="s">
        <v>26</v>
      </c>
      <c r="H54" s="22">
        <v>46128</v>
      </c>
      <c r="I54" s="25" t="s">
        <v>27</v>
      </c>
      <c r="J54" s="25" t="s">
        <v>217</v>
      </c>
      <c r="K54" s="25">
        <v>52813016</v>
      </c>
      <c r="L54" s="25" t="s">
        <v>218</v>
      </c>
      <c r="M54" s="25">
        <v>860006656</v>
      </c>
      <c r="N54" s="25" t="s">
        <v>30</v>
      </c>
      <c r="O54" s="25">
        <v>4</v>
      </c>
      <c r="P54" s="25" t="s">
        <v>219</v>
      </c>
      <c r="Q54" s="25">
        <v>2261025</v>
      </c>
      <c r="R54" s="25" t="s">
        <v>220</v>
      </c>
      <c r="S54" s="25">
        <v>3178949505</v>
      </c>
      <c r="T54" s="25" t="s">
        <v>216</v>
      </c>
      <c r="U54" s="26" t="s">
        <v>34</v>
      </c>
      <c r="V54" s="16" t="s">
        <v>114</v>
      </c>
    </row>
    <row r="55" spans="1:22">
      <c r="A55" s="17">
        <v>560</v>
      </c>
      <c r="B55" s="27">
        <v>46128.338726851849</v>
      </c>
      <c r="C55" s="27">
        <v>46128.347754629627</v>
      </c>
      <c r="D55" s="18" t="s">
        <v>24</v>
      </c>
      <c r="E55" s="18" t="s">
        <v>25</v>
      </c>
      <c r="F55" s="21"/>
      <c r="G55" s="18" t="s">
        <v>26</v>
      </c>
      <c r="H55" s="22">
        <v>46128</v>
      </c>
      <c r="I55" s="18" t="s">
        <v>27</v>
      </c>
      <c r="J55" s="18" t="s">
        <v>221</v>
      </c>
      <c r="K55" s="18">
        <v>1026256552</v>
      </c>
      <c r="L55" s="18" t="s">
        <v>222</v>
      </c>
      <c r="M55" s="18">
        <v>900407111</v>
      </c>
      <c r="N55" s="18" t="s">
        <v>30</v>
      </c>
      <c r="O55" s="18">
        <v>2</v>
      </c>
      <c r="P55" s="18" t="s">
        <v>223</v>
      </c>
      <c r="Q55" s="18">
        <v>3107388623</v>
      </c>
      <c r="R55" s="18" t="s">
        <v>224</v>
      </c>
      <c r="S55" s="18">
        <v>3167585922</v>
      </c>
      <c r="T55" s="18" t="s">
        <v>216</v>
      </c>
      <c r="U55" s="19" t="s">
        <v>34</v>
      </c>
      <c r="V55" s="16" t="s">
        <v>114</v>
      </c>
    </row>
    <row r="56" spans="1:22" hidden="1">
      <c r="A56" s="24">
        <v>561</v>
      </c>
      <c r="B56" s="27">
        <v>46129.578784722224</v>
      </c>
      <c r="C56" s="27">
        <v>46129.581192129626</v>
      </c>
      <c r="D56" s="25" t="s">
        <v>180</v>
      </c>
      <c r="E56" s="25" t="s">
        <v>181</v>
      </c>
      <c r="F56" s="20"/>
      <c r="G56" s="25" t="s">
        <v>26</v>
      </c>
      <c r="H56" s="28">
        <v>46129</v>
      </c>
      <c r="I56" s="25" t="s">
        <v>27</v>
      </c>
      <c r="J56" s="25" t="s">
        <v>225</v>
      </c>
      <c r="K56" s="25">
        <v>52990929</v>
      </c>
      <c r="L56" s="25" t="s">
        <v>226</v>
      </c>
      <c r="M56" s="25">
        <v>901961090</v>
      </c>
      <c r="N56" s="25" t="s">
        <v>30</v>
      </c>
      <c r="O56" s="25">
        <v>11</v>
      </c>
      <c r="P56" s="25" t="s">
        <v>227</v>
      </c>
      <c r="Q56" s="25">
        <v>3124343287</v>
      </c>
      <c r="R56" s="25" t="s">
        <v>228</v>
      </c>
      <c r="S56" s="25">
        <v>3124343287</v>
      </c>
      <c r="T56" s="18" t="s">
        <v>229</v>
      </c>
      <c r="U56" s="26" t="s">
        <v>230</v>
      </c>
      <c r="V56" s="16" t="s">
        <v>35</v>
      </c>
    </row>
    <row r="57" spans="1:22">
      <c r="A57" s="17">
        <v>562</v>
      </c>
      <c r="B57" s="29">
        <v>46132.886990740742</v>
      </c>
      <c r="C57" s="29">
        <v>46132.899421296293</v>
      </c>
      <c r="D57" s="18" t="s">
        <v>166</v>
      </c>
      <c r="E57" s="18" t="s">
        <v>167</v>
      </c>
      <c r="F57" s="21"/>
      <c r="G57" s="18" t="s">
        <v>26</v>
      </c>
      <c r="H57" s="22">
        <v>46132</v>
      </c>
      <c r="I57" s="18" t="s">
        <v>27</v>
      </c>
      <c r="J57" s="18" t="s">
        <v>231</v>
      </c>
      <c r="K57" s="18">
        <v>53119116</v>
      </c>
      <c r="L57" s="18" t="s">
        <v>232</v>
      </c>
      <c r="M57" s="18">
        <v>830117759</v>
      </c>
      <c r="N57" s="18" t="s">
        <v>30</v>
      </c>
      <c r="O57" s="18">
        <v>16</v>
      </c>
      <c r="P57" s="18" t="s">
        <v>233</v>
      </c>
      <c r="Q57" s="18">
        <v>3174954942</v>
      </c>
      <c r="R57" s="18" t="s">
        <v>234</v>
      </c>
      <c r="S57" s="18">
        <v>3103616102</v>
      </c>
      <c r="T57" s="18" t="s">
        <v>235</v>
      </c>
      <c r="U57" s="26" t="s">
        <v>236</v>
      </c>
      <c r="V57" s="16" t="s">
        <v>114</v>
      </c>
    </row>
    <row r="58" spans="1:22">
      <c r="A58" s="24">
        <v>563</v>
      </c>
      <c r="B58" s="27">
        <v>46133.788043981483</v>
      </c>
      <c r="C58" s="27">
        <v>46133.795543981483</v>
      </c>
      <c r="D58" s="25" t="s">
        <v>166</v>
      </c>
      <c r="E58" s="25" t="s">
        <v>167</v>
      </c>
      <c r="F58" s="20"/>
      <c r="G58" s="25" t="s">
        <v>26</v>
      </c>
      <c r="H58" s="28">
        <v>46133</v>
      </c>
      <c r="I58" s="25" t="s">
        <v>27</v>
      </c>
      <c r="J58" s="25" t="s">
        <v>237</v>
      </c>
      <c r="K58" s="25">
        <v>53119116</v>
      </c>
      <c r="L58" s="25" t="s">
        <v>238</v>
      </c>
      <c r="M58" s="25">
        <v>830117759</v>
      </c>
      <c r="N58" s="25" t="s">
        <v>30</v>
      </c>
      <c r="O58" s="25">
        <v>10</v>
      </c>
      <c r="P58" s="25" t="s">
        <v>233</v>
      </c>
      <c r="Q58" s="25">
        <v>6013478100</v>
      </c>
      <c r="R58" s="25" t="s">
        <v>111</v>
      </c>
      <c r="S58" s="25">
        <v>3103616102</v>
      </c>
      <c r="T58" s="25" t="s">
        <v>239</v>
      </c>
      <c r="U58" s="26" t="s">
        <v>240</v>
      </c>
      <c r="V58" s="16" t="s">
        <v>114</v>
      </c>
    </row>
    <row r="59" spans="1:22" hidden="1">
      <c r="A59" s="17">
        <v>564</v>
      </c>
      <c r="B59" s="29">
        <v>46134.601215277777</v>
      </c>
      <c r="C59" s="29">
        <v>46134.613541666666</v>
      </c>
      <c r="D59" s="18" t="s">
        <v>97</v>
      </c>
      <c r="E59" s="18" t="s">
        <v>98</v>
      </c>
      <c r="F59" s="21"/>
      <c r="G59" s="18" t="s">
        <v>26</v>
      </c>
      <c r="H59" s="28">
        <v>46133</v>
      </c>
      <c r="I59" s="18" t="s">
        <v>27</v>
      </c>
      <c r="J59" s="18" t="s">
        <v>241</v>
      </c>
      <c r="K59" s="18">
        <v>1082907091</v>
      </c>
      <c r="L59" s="18" t="s">
        <v>242</v>
      </c>
      <c r="M59" s="18">
        <v>902011320</v>
      </c>
      <c r="N59" s="18" t="s">
        <v>170</v>
      </c>
      <c r="O59" s="18">
        <v>8</v>
      </c>
      <c r="P59" s="18" t="s">
        <v>243</v>
      </c>
      <c r="Q59" s="18">
        <v>3017553116</v>
      </c>
      <c r="R59" s="18" t="s">
        <v>244</v>
      </c>
      <c r="S59" s="18">
        <v>3017553116</v>
      </c>
      <c r="T59" s="25" t="s">
        <v>245</v>
      </c>
      <c r="U59" s="19" t="s">
        <v>210</v>
      </c>
      <c r="V59" s="16" t="s">
        <v>114</v>
      </c>
    </row>
    <row r="60" spans="1:22" hidden="1">
      <c r="A60" s="24">
        <v>565</v>
      </c>
      <c r="B60" s="29">
        <v>46134.601215277777</v>
      </c>
      <c r="C60" s="29">
        <v>46134.613541666666</v>
      </c>
      <c r="D60" s="25" t="s">
        <v>97</v>
      </c>
      <c r="E60" s="25" t="s">
        <v>98</v>
      </c>
      <c r="F60" s="20"/>
      <c r="G60" s="25" t="s">
        <v>26</v>
      </c>
      <c r="H60" s="28">
        <v>46134</v>
      </c>
      <c r="I60" s="25" t="s">
        <v>27</v>
      </c>
      <c r="J60" s="25" t="s">
        <v>246</v>
      </c>
      <c r="K60" s="25">
        <v>32242014</v>
      </c>
      <c r="L60" s="25" t="s">
        <v>247</v>
      </c>
      <c r="M60" s="25">
        <v>901451976</v>
      </c>
      <c r="N60" s="25" t="s">
        <v>170</v>
      </c>
      <c r="O60" s="25">
        <v>1</v>
      </c>
      <c r="P60" s="25" t="s">
        <v>248</v>
      </c>
      <c r="Q60" s="25">
        <v>3104156409</v>
      </c>
      <c r="R60" s="25" t="s">
        <v>244</v>
      </c>
      <c r="S60" s="25">
        <v>3104156409</v>
      </c>
      <c r="T60" s="25" t="s">
        <v>249</v>
      </c>
      <c r="U60" s="26" t="s">
        <v>210</v>
      </c>
      <c r="V60" s="16" t="s">
        <v>114</v>
      </c>
    </row>
    <row r="61" spans="1:22">
      <c r="A61" s="24">
        <v>566</v>
      </c>
      <c r="B61" s="29">
        <v>46134.601215277777</v>
      </c>
      <c r="C61" s="29">
        <v>46134.613541666666</v>
      </c>
      <c r="D61" s="25" t="s">
        <v>166</v>
      </c>
      <c r="E61" s="25" t="s">
        <v>167</v>
      </c>
      <c r="F61" s="20"/>
      <c r="G61" s="25" t="s">
        <v>26</v>
      </c>
      <c r="H61" s="28">
        <v>46134</v>
      </c>
      <c r="I61" s="25" t="s">
        <v>27</v>
      </c>
      <c r="J61" s="25" t="s">
        <v>250</v>
      </c>
      <c r="K61" s="25">
        <v>53119116</v>
      </c>
      <c r="L61" s="25" t="s">
        <v>251</v>
      </c>
      <c r="M61" s="25">
        <v>830117759</v>
      </c>
      <c r="N61" s="25" t="s">
        <v>30</v>
      </c>
      <c r="O61" s="25">
        <v>5</v>
      </c>
      <c r="P61" s="25" t="s">
        <v>233</v>
      </c>
      <c r="Q61" s="25">
        <v>3174954942</v>
      </c>
      <c r="R61" s="25" t="s">
        <v>252</v>
      </c>
      <c r="S61" s="25">
        <v>3103616102</v>
      </c>
      <c r="T61" s="25" t="s">
        <v>253</v>
      </c>
      <c r="U61" s="26" t="s">
        <v>254</v>
      </c>
      <c r="V61" s="16" t="s">
        <v>114</v>
      </c>
    </row>
    <row r="62" spans="1:22" hidden="1">
      <c r="A62" s="20"/>
      <c r="B62" s="30"/>
      <c r="C62" s="31"/>
      <c r="D62" s="20"/>
      <c r="E62" s="20"/>
      <c r="F62" s="32"/>
      <c r="G62" s="20"/>
      <c r="H62" s="34"/>
      <c r="I62" s="20"/>
      <c r="J62" s="20"/>
      <c r="K62" s="35"/>
      <c r="L62" s="36"/>
      <c r="M62" s="20"/>
      <c r="N62" s="35"/>
      <c r="O62" s="33"/>
      <c r="P62" s="20"/>
      <c r="Q62" s="37"/>
      <c r="R62" s="20"/>
      <c r="S62" s="20"/>
      <c r="T62" s="35"/>
      <c r="U62" s="20"/>
      <c r="V62" s="16">
        <f>_xlfn.XLOOKUP(Table13[[#This Row],[NÚMERO DE IDENTIFICACIÓN (NIT, CC ó CE)]],[1]BASE2026!$F:$F,[1]BASE2026!$G:$G,"XX")</f>
        <v>1</v>
      </c>
    </row>
    <row r="63" spans="1:22" ht="15.75">
      <c r="A63" s="7"/>
      <c r="B63" s="8"/>
      <c r="C63" s="8"/>
      <c r="D63" s="7"/>
      <c r="E63" s="7"/>
      <c r="F63" s="8"/>
      <c r="G63" s="9"/>
      <c r="H63" s="10"/>
      <c r="I63" s="7"/>
      <c r="J63" s="7"/>
      <c r="K63" s="7"/>
      <c r="L63" s="7"/>
      <c r="M63" s="7"/>
      <c r="N63" s="7">
        <f>SUBTOTAL(103,Table13[TIPO DE PARTICIPANTE])</f>
        <v>25</v>
      </c>
      <c r="O63" s="11">
        <f>SUBTOTAL(109,O2:O62)</f>
        <v>108</v>
      </c>
      <c r="P63" s="7"/>
      <c r="Q63" s="7"/>
      <c r="R63" s="7"/>
      <c r="S63" s="7"/>
      <c r="T63" s="7"/>
      <c r="U63" s="7"/>
    </row>
    <row r="69" spans="12:13">
      <c r="L69" s="13"/>
      <c r="M69" s="14"/>
    </row>
    <row r="70" spans="12:13">
      <c r="L70" s="13"/>
      <c r="M70" s="14"/>
    </row>
    <row r="71" spans="12:13">
      <c r="L71" s="13"/>
      <c r="M71" s="14"/>
    </row>
    <row r="72" spans="12:13">
      <c r="L72" s="13"/>
      <c r="M72" s="14"/>
    </row>
    <row r="73" spans="12:13">
      <c r="L73" s="13"/>
      <c r="M73" s="14"/>
    </row>
    <row r="74" spans="12:13">
      <c r="L74" s="13"/>
      <c r="M74" s="14"/>
    </row>
    <row r="75" spans="12:13">
      <c r="L75" s="13"/>
      <c r="M75" s="14"/>
    </row>
    <row r="76" spans="12:13">
      <c r="L76" s="13"/>
      <c r="M76" s="14"/>
    </row>
    <row r="77" spans="12:13">
      <c r="L77" s="15"/>
      <c r="M77" s="14"/>
    </row>
    <row r="78" spans="12:13">
      <c r="L78" s="15"/>
      <c r="M78" s="14"/>
    </row>
    <row r="1048425" spans="24:24">
      <c r="X1048425" t="s">
        <v>255</v>
      </c>
    </row>
  </sheetData>
  <conditionalFormatting sqref="M64:M68 M79:M1048576">
    <cfRule type="duplicateValues" dxfId="50" priority="9"/>
  </conditionalFormatting>
  <conditionalFormatting sqref="M64:M68 X1 M79:M1048576">
    <cfRule type="duplicateValues" dxfId="49" priority="12"/>
  </conditionalFormatting>
  <conditionalFormatting sqref="V64:V1048576">
    <cfRule type="duplicateValues" dxfId="48" priority="10"/>
  </conditionalFormatting>
  <conditionalFormatting sqref="M69:M76">
    <cfRule type="duplicateValues" dxfId="47" priority="2"/>
  </conditionalFormatting>
  <conditionalFormatting sqref="M69:M78">
    <cfRule type="duplicateValues" dxfId="46" priority="1"/>
  </conditionalFormatting>
  <conditionalFormatting sqref="L1">
    <cfRule type="duplicateValues" dxfId="45" priority="31"/>
  </conditionalFormatting>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9A854-E4B2-4B44-B1A3-481FD05E08CB}">
  <dimension ref="A2:C6"/>
  <sheetViews>
    <sheetView workbookViewId="0">
      <selection activeCell="C19" sqref="C19"/>
    </sheetView>
  </sheetViews>
  <sheetFormatPr defaultRowHeight="15"/>
  <cols>
    <col min="1" max="1" width="25.28515625" bestFit="1" customWidth="1"/>
    <col min="2" max="2" width="31.85546875" bestFit="1" customWidth="1"/>
    <col min="3" max="3" width="49.140625" bestFit="1" customWidth="1"/>
  </cols>
  <sheetData>
    <row r="2" spans="1:3">
      <c r="A2" s="12" t="s">
        <v>13</v>
      </c>
      <c r="B2" t="s">
        <v>256</v>
      </c>
      <c r="C2" t="s">
        <v>257</v>
      </c>
    </row>
    <row r="3" spans="1:3">
      <c r="A3" t="s">
        <v>30</v>
      </c>
      <c r="B3">
        <v>3</v>
      </c>
      <c r="C3">
        <v>65</v>
      </c>
    </row>
    <row r="4" spans="1:3">
      <c r="A4" t="s">
        <v>40</v>
      </c>
      <c r="B4">
        <v>109</v>
      </c>
      <c r="C4">
        <v>109</v>
      </c>
    </row>
    <row r="5" spans="1:3">
      <c r="A5" t="s">
        <v>258</v>
      </c>
    </row>
    <row r="6" spans="1:3">
      <c r="A6" t="s">
        <v>259</v>
      </c>
      <c r="B6">
        <v>112</v>
      </c>
      <c r="C6">
        <v>174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646F7-F4CF-4AC2-A784-17A3BD8E9E42}">
  <dimension ref="A2:C7"/>
  <sheetViews>
    <sheetView topLeftCell="A2" workbookViewId="0">
      <selection activeCell="C21" sqref="C21"/>
    </sheetView>
  </sheetViews>
  <sheetFormatPr defaultRowHeight="15"/>
  <cols>
    <col min="1" max="1" width="25.28515625" bestFit="1" customWidth="1"/>
    <col min="2" max="2" width="31.85546875" bestFit="1" customWidth="1"/>
    <col min="3" max="3" width="49.140625" bestFit="1" customWidth="1"/>
  </cols>
  <sheetData>
    <row r="2" spans="1:3">
      <c r="A2" s="12" t="s">
        <v>13</v>
      </c>
      <c r="B2" t="s">
        <v>256</v>
      </c>
      <c r="C2" t="s">
        <v>257</v>
      </c>
    </row>
    <row r="3" spans="1:3">
      <c r="A3" t="s">
        <v>30</v>
      </c>
      <c r="B3">
        <v>19</v>
      </c>
      <c r="C3">
        <v>152</v>
      </c>
    </row>
    <row r="4" spans="1:3">
      <c r="A4" t="s">
        <v>170</v>
      </c>
      <c r="B4">
        <v>1</v>
      </c>
      <c r="C4">
        <v>2</v>
      </c>
    </row>
    <row r="5" spans="1:3">
      <c r="A5" t="s">
        <v>40</v>
      </c>
      <c r="B5">
        <v>35</v>
      </c>
      <c r="C5">
        <v>35</v>
      </c>
    </row>
    <row r="6" spans="1:3">
      <c r="A6" t="s">
        <v>258</v>
      </c>
    </row>
    <row r="7" spans="1:3">
      <c r="A7" t="s">
        <v>259</v>
      </c>
      <c r="B7">
        <v>55</v>
      </c>
      <c r="C7">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 Diogenes, Molina Meneses</dc:creator>
  <cp:keywords/>
  <dc:description/>
  <cp:lastModifiedBy>Laura Viviana, Gallego Silva</cp:lastModifiedBy>
  <cp:revision/>
  <dcterms:created xsi:type="dcterms:W3CDTF">2026-01-13T21:49:09Z</dcterms:created>
  <dcterms:modified xsi:type="dcterms:W3CDTF">2026-04-28T20:53:33Z</dcterms:modified>
  <cp:category/>
  <cp:contentStatus/>
</cp:coreProperties>
</file>